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rozpočet rebešovice\"/>
    </mc:Choice>
  </mc:AlternateContent>
  <bookViews>
    <workbookView xWindow="0" yWindow="0" windowWidth="25800" windowHeight="12435" activeTab="2"/>
  </bookViews>
  <sheets>
    <sheet name="Rekapitulace stavby" sheetId="1" r:id="rId1"/>
    <sheet name="051 - Objekt p.č.38219-19" sheetId="2" r:id="rId2"/>
    <sheet name="052 - Objekt p.č.382-20" sheetId="3" r:id="rId3"/>
  </sheets>
  <definedNames>
    <definedName name="_xlnm._FilterDatabase" localSheetId="1" hidden="1">'051 - Objekt p.č.38219-19'!$C$119:$K$156</definedName>
    <definedName name="_xlnm._FilterDatabase" localSheetId="2" hidden="1">'052 - Objekt p.č.382-20'!$C$119:$K$143</definedName>
    <definedName name="_xlnm.Print_Titles" localSheetId="1">'051 - Objekt p.č.38219-19'!$119:$119</definedName>
    <definedName name="_xlnm.Print_Titles" localSheetId="2">'052 - Objekt p.č.382-20'!$119:$119</definedName>
    <definedName name="_xlnm.Print_Titles" localSheetId="0">'Rekapitulace stavby'!$92:$92</definedName>
    <definedName name="_xlnm.Print_Area" localSheetId="1">'051 - Objekt p.č.38219-19'!$C$4:$J$76,'051 - Objekt p.č.38219-19'!$C$107:$K$156</definedName>
    <definedName name="_xlnm.Print_Area" localSheetId="2">'052 - Objekt p.č.382-20'!$C$4:$J$76,'052 - Objekt p.č.382-20'!$C$107:$K$143</definedName>
    <definedName name="_xlnm.Print_Area" localSheetId="0">'Rekapitulace stavby'!$D$4:$AO$76,'Rekapitulace stavby'!$C$82:$AQ$97</definedName>
  </definedNames>
  <calcPr calcId="152511"/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R125" i="3" s="1"/>
  <c r="P128" i="3"/>
  <c r="BI126" i="3"/>
  <c r="BH126" i="3"/>
  <c r="BG126" i="3"/>
  <c r="BF126" i="3"/>
  <c r="T126" i="3"/>
  <c r="T125" i="3" s="1"/>
  <c r="R126" i="3"/>
  <c r="P126" i="3"/>
  <c r="P125" i="3" s="1"/>
  <c r="BI123" i="3"/>
  <c r="BH123" i="3"/>
  <c r="BG123" i="3"/>
  <c r="BF123" i="3"/>
  <c r="T123" i="3"/>
  <c r="T122" i="3"/>
  <c r="R123" i="3"/>
  <c r="R122" i="3"/>
  <c r="P123" i="3"/>
  <c r="P122" i="3"/>
  <c r="J117" i="3"/>
  <c r="J116" i="3"/>
  <c r="F116" i="3"/>
  <c r="F114" i="3"/>
  <c r="E112" i="3"/>
  <c r="J92" i="3"/>
  <c r="J91" i="3"/>
  <c r="F91" i="3"/>
  <c r="F89" i="3"/>
  <c r="E87" i="3"/>
  <c r="J18" i="3"/>
  <c r="E18" i="3"/>
  <c r="F92" i="3" s="1"/>
  <c r="J17" i="3"/>
  <c r="J12" i="3"/>
  <c r="J89" i="3" s="1"/>
  <c r="E7" i="3"/>
  <c r="E85" i="3"/>
  <c r="J37" i="2"/>
  <c r="J36" i="2"/>
  <c r="AY95" i="1" s="1"/>
  <c r="J35" i="2"/>
  <c r="AX95" i="1" s="1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T122" i="2"/>
  <c r="R123" i="2"/>
  <c r="R122" i="2"/>
  <c r="P123" i="2"/>
  <c r="P122" i="2"/>
  <c r="J117" i="2"/>
  <c r="J116" i="2"/>
  <c r="F116" i="2"/>
  <c r="F114" i="2"/>
  <c r="E112" i="2"/>
  <c r="J92" i="2"/>
  <c r="J91" i="2"/>
  <c r="F91" i="2"/>
  <c r="F89" i="2"/>
  <c r="E87" i="2"/>
  <c r="J18" i="2"/>
  <c r="E18" i="2"/>
  <c r="F92" i="2" s="1"/>
  <c r="J17" i="2"/>
  <c r="J12" i="2"/>
  <c r="J114" i="2" s="1"/>
  <c r="E7" i="2"/>
  <c r="E110" i="2"/>
  <c r="L90" i="1"/>
  <c r="AM90" i="1"/>
  <c r="AM89" i="1"/>
  <c r="L89" i="1"/>
  <c r="AM87" i="1"/>
  <c r="L87" i="1"/>
  <c r="L85" i="1"/>
  <c r="L84" i="1"/>
  <c r="J128" i="2"/>
  <c r="J155" i="2"/>
  <c r="BK152" i="2"/>
  <c r="BK151" i="2"/>
  <c r="J134" i="2"/>
  <c r="BK130" i="2"/>
  <c r="BK126" i="2"/>
  <c r="BK128" i="2"/>
  <c r="J143" i="3"/>
  <c r="BK123" i="3"/>
  <c r="J140" i="3"/>
  <c r="F37" i="3"/>
  <c r="J123" i="2"/>
  <c r="J154" i="2"/>
  <c r="J152" i="2"/>
  <c r="BK134" i="2"/>
  <c r="J132" i="2"/>
  <c r="J126" i="2"/>
  <c r="AS94" i="1"/>
  <c r="J141" i="3"/>
  <c r="J128" i="3"/>
  <c r="BK141" i="3"/>
  <c r="J130" i="3"/>
  <c r="J126" i="3"/>
  <c r="BK155" i="2"/>
  <c r="BK154" i="2"/>
  <c r="J151" i="2"/>
  <c r="BK132" i="2"/>
  <c r="J130" i="2"/>
  <c r="BK123" i="2"/>
  <c r="BK126" i="3"/>
  <c r="BK130" i="3"/>
  <c r="BK143" i="3"/>
  <c r="BK140" i="3"/>
  <c r="BK128" i="3"/>
  <c r="J123" i="3"/>
  <c r="BK125" i="2" l="1"/>
  <c r="J125" i="2" s="1"/>
  <c r="J99" i="2" s="1"/>
  <c r="T125" i="2"/>
  <c r="T150" i="2"/>
  <c r="R125" i="2"/>
  <c r="R121" i="2" s="1"/>
  <c r="R120" i="2" s="1"/>
  <c r="P150" i="2"/>
  <c r="P125" i="2"/>
  <c r="P121" i="2" s="1"/>
  <c r="P120" i="2" s="1"/>
  <c r="AU95" i="1" s="1"/>
  <c r="BK150" i="2"/>
  <c r="J150" i="2" s="1"/>
  <c r="J100" i="2" s="1"/>
  <c r="R150" i="2"/>
  <c r="BK139" i="3"/>
  <c r="J139" i="3" s="1"/>
  <c r="J100" i="3" s="1"/>
  <c r="P139" i="3"/>
  <c r="P121" i="3"/>
  <c r="P120" i="3" s="1"/>
  <c r="AU96" i="1" s="1"/>
  <c r="R139" i="3"/>
  <c r="R121" i="3"/>
  <c r="R120" i="3" s="1"/>
  <c r="T139" i="3"/>
  <c r="T121" i="3" s="1"/>
  <c r="T120" i="3" s="1"/>
  <c r="BK122" i="3"/>
  <c r="J122" i="3"/>
  <c r="J98" i="3" s="1"/>
  <c r="BK125" i="3"/>
  <c r="J125" i="3" s="1"/>
  <c r="J99" i="3" s="1"/>
  <c r="BK122" i="2"/>
  <c r="J122" i="2"/>
  <c r="J98" i="2" s="1"/>
  <c r="E110" i="3"/>
  <c r="BE123" i="3"/>
  <c r="J114" i="3"/>
  <c r="F117" i="3"/>
  <c r="BE128" i="3"/>
  <c r="BE126" i="3"/>
  <c r="BE130" i="3"/>
  <c r="BE140" i="3"/>
  <c r="BE141" i="3"/>
  <c r="BE143" i="3"/>
  <c r="BD96" i="1"/>
  <c r="E85" i="2"/>
  <c r="J89" i="2"/>
  <c r="F117" i="2"/>
  <c r="BE126" i="2"/>
  <c r="BE128" i="2"/>
  <c r="BE130" i="2"/>
  <c r="BE132" i="2"/>
  <c r="BE134" i="2"/>
  <c r="BE151" i="2"/>
  <c r="BE152" i="2"/>
  <c r="BE154" i="2"/>
  <c r="BE123" i="2"/>
  <c r="BE155" i="2"/>
  <c r="J34" i="2"/>
  <c r="AW95" i="1" s="1"/>
  <c r="J34" i="3"/>
  <c r="AW96" i="1" s="1"/>
  <c r="F35" i="2"/>
  <c r="BB95" i="1" s="1"/>
  <c r="F34" i="2"/>
  <c r="BA95" i="1" s="1"/>
  <c r="F36" i="3"/>
  <c r="BC96" i="1" s="1"/>
  <c r="F36" i="2"/>
  <c r="BC95" i="1" s="1"/>
  <c r="F35" i="3"/>
  <c r="BB96" i="1" s="1"/>
  <c r="F37" i="2"/>
  <c r="BD95" i="1" s="1"/>
  <c r="BD94" i="1" s="1"/>
  <c r="W33" i="1" s="1"/>
  <c r="F34" i="3"/>
  <c r="BA96" i="1" s="1"/>
  <c r="T121" i="2" l="1"/>
  <c r="T120" i="2"/>
  <c r="BK121" i="2"/>
  <c r="J121" i="2"/>
  <c r="J97" i="2"/>
  <c r="BK121" i="3"/>
  <c r="J121" i="3" s="1"/>
  <c r="J97" i="3" s="1"/>
  <c r="AU94" i="1"/>
  <c r="J33" i="2"/>
  <c r="AV95" i="1" s="1"/>
  <c r="AT95" i="1" s="1"/>
  <c r="BB94" i="1"/>
  <c r="W31" i="1"/>
  <c r="F33" i="2"/>
  <c r="AZ95" i="1"/>
  <c r="BC94" i="1"/>
  <c r="W32" i="1"/>
  <c r="J33" i="3"/>
  <c r="AV96" i="1"/>
  <c r="AT96" i="1" s="1"/>
  <c r="BA94" i="1"/>
  <c r="W30" i="1" s="1"/>
  <c r="F33" i="3"/>
  <c r="AZ96" i="1" s="1"/>
  <c r="BK120" i="2" l="1"/>
  <c r="J120" i="2"/>
  <c r="J96" i="2" s="1"/>
  <c r="BK120" i="3"/>
  <c r="J120" i="3" s="1"/>
  <c r="J96" i="3" s="1"/>
  <c r="AZ94" i="1"/>
  <c r="W29" i="1"/>
  <c r="AX94" i="1"/>
  <c r="AY94" i="1"/>
  <c r="AW94" i="1"/>
  <c r="AK30" i="1"/>
  <c r="J30" i="3" l="1"/>
  <c r="AG96" i="1"/>
  <c r="J30" i="2"/>
  <c r="AG95" i="1"/>
  <c r="AG94" i="1" s="1"/>
  <c r="AK26" i="1" s="1"/>
  <c r="AK35" i="1" s="1"/>
  <c r="AV94" i="1"/>
  <c r="AK29" i="1"/>
  <c r="AN95" i="1" l="1"/>
  <c r="J39" i="2"/>
  <c r="J39" i="3"/>
  <c r="AN96" i="1"/>
  <c r="AT94" i="1"/>
  <c r="AN94" i="1" s="1"/>
</calcChain>
</file>

<file path=xl/sharedStrings.xml><?xml version="1.0" encoding="utf-8"?>
<sst xmlns="http://schemas.openxmlformats.org/spreadsheetml/2006/main" count="1005" uniqueCount="213">
  <si>
    <t>Export Komplet</t>
  </si>
  <si>
    <t/>
  </si>
  <si>
    <t>2.0</t>
  </si>
  <si>
    <t>False</t>
  </si>
  <si>
    <t>{912a2b30-3915-447d-b1de-5a7722d24041}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</si>
  <si>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</si>
  <si>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</si>
  <si>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</si>
  <si>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</si>
  <si>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</si>
  <si>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</si>
  <si>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</si>
  <si>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</si>
  <si>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</si>
  <si>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2023/2-05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</si>
  <si>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</si>
  <si>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</si>
  <si>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Demolice objektů Rebešovice</t>
  </si>
  <si>
    <t>KSO:</t>
  </si>
  <si>
    <t>CC-CZ:</t>
  </si>
  <si>
    <t>Místo:</t>
  </si>
  <si>
    <t>Rebešovice č.p.382/19</t>
  </si>
  <si>
    <t>Datum:</t>
  </si>
  <si>
    <t>Zadavatel:</t>
  </si>
  <si>
    <t>IČ:</t>
  </si>
  <si>
    <t>Obec Rebešovice Zámecká 15 - 664 61</t>
  </si>
  <si>
    <t>DIČ:</t>
  </si>
  <si>
    <t>Uchazeč:</t>
  </si>
  <si>
    <t>Vyplň údaj</t>
  </si>
  <si>
    <t>Projektant:</t>
  </si>
  <si>
    <t>Ing Romana Říčánková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</si>
  <si>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</si>
  <si>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</si>
  <si>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</si>
  <si>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</si>
  <si>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</si>
  <si>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</si>
  <si>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</si>
  <si>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</si>
  <si>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</si>
  <si>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</si>
  <si>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</si>
  <si>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</si>
  <si>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</si>
  <si>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</si>
  <si>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</si>
  <si>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</si>
  <si>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</si>
  <si>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</si>
  <si>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</si>
  <si>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</si>
  <si>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</si>
  <si>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</si>
  <si>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</si>
  <si>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</si>
  <si>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</si>
  <si>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</si>
  <si>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</si>
  <si>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</si>
  <si>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</si>
  <si>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</si>
  <si>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</si>
  <si>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</si>
  <si>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</si>
  <si>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</si>
  <si>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</si>
  <si>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</si>
  <si>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</si>
  <si>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</si>
  <si>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</si>
  <si>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</si>
  <si>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</si>
  <si>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</si>
  <si>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</si>
  <si>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</si>
  <si>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</si>
  <si>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</si>
  <si>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</si>
  <si>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</si>
  <si>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051</t>
  </si>
  <si>
    <t>Objekt p.č.38219/19</t>
  </si>
  <si>
    <t>STA</t>
  </si>
  <si>
    <t>1</t>
  </si>
  <si>
    <t>{e0774324-a126-4993-9c6b-c3d50e49f98f}</t>
  </si>
  <si>
    <t>2</t>
  </si>
  <si>
    <t>052</t>
  </si>
  <si>
    <t>Objekt p.č.382/20</t>
  </si>
  <si>
    <t>{584e8fc3-76da-4b4a-b6ae-894df862298a}</t>
  </si>
  <si>
    <t>KRYCÍ LIST SOUPISU PRACÍ</t>
  </si>
  <si>
    <t>Objekt:</t>
  </si>
  <si>
    <t>051 - Objekt p.č.38219/19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</si>
  <si>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</si>
  <si>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</si>
  <si>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</si>
  <si>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</si>
  <si>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</si>
  <si>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</si>
  <si>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</si>
  <si>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</si>
  <si>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</si>
  <si>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</si>
  <si>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</si>
  <si>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</si>
  <si>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</si>
  <si>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</si>
  <si>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</si>
  <si>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</si>
  <si>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</si>
  <si>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</si>
  <si>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</si>
  <si>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</si>
  <si>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</si>
  <si>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</si>
  <si>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</si>
  <si>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</si>
  <si>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</si>
  <si>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</si>
  <si>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</si>
  <si>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111251101</t>
  </si>
  <si>
    <t>Odstranění křovin a stromů průměru kmene do 100 mm i s kořeny sklonu terénu do 1:5 z celkové plochy do 100 m2 strojně včetně likvidace</t>
  </si>
  <si>
    <t>m2</t>
  </si>
  <si>
    <t>CS ÚRS 2023 02</t>
  </si>
  <si>
    <t>4</t>
  </si>
  <si>
    <t>1000929340</t>
  </si>
  <si>
    <t>VV</t>
  </si>
  <si>
    <t>30,0</t>
  </si>
  <si>
    <t>9</t>
  </si>
  <si>
    <t>Ostatní konstrukce a práce, bourání</t>
  </si>
  <si>
    <t>962022491</t>
  </si>
  <si>
    <t>Bourání zdiva nadzákladového kamenného na MC přes 1 m3</t>
  </si>
  <si>
    <t>m3</t>
  </si>
  <si>
    <t>2014119792</t>
  </si>
  <si>
    <t>"Venkovní zídka"   3,0*1,0*0,30</t>
  </si>
  <si>
    <t>3</t>
  </si>
  <si>
    <t>963042819</t>
  </si>
  <si>
    <t>Bourání schodišťových stupňů betonových zhotovených na místě</t>
  </si>
  <si>
    <t>m</t>
  </si>
  <si>
    <t>1188585813</t>
  </si>
  <si>
    <t>"Venkovní schodiště"   1,0*5</t>
  </si>
  <si>
    <t>965043441</t>
  </si>
  <si>
    <t>Bourání podkladů pod dlažby betonových s potěrem nebo teracem tl do 150 mm pl přes 4 m2</t>
  </si>
  <si>
    <t>218134966</t>
  </si>
  <si>
    <t>"Venkovní chodník"   1,0*9,95*0,15</t>
  </si>
  <si>
    <t>5</t>
  </si>
  <si>
    <t>966071822</t>
  </si>
  <si>
    <t>Rozebrání oplocení z drátěného pletiva se čtvercovými oky v přes 1,6 do 2,0 m</t>
  </si>
  <si>
    <t>68749185</t>
  </si>
  <si>
    <t>"Přrdpoklad"   30,0</t>
  </si>
  <si>
    <t>6</t>
  </si>
  <si>
    <t>981013715</t>
  </si>
  <si>
    <t>Demolice budov ze železobetonu podíl konstrukcí přes 25 do 30 % těžkou mechanizací</t>
  </si>
  <si>
    <t>1936547109</t>
  </si>
  <si>
    <t xml:space="preserve">"Výpočet podílu konstrukcí objem objektu" </t>
  </si>
  <si>
    <t>261,997+77,446+9,0</t>
  </si>
  <si>
    <t>"Základy  0,50*0,80*(6,34+2*4,73+2,90+2*1,90)=9,0 m3"</t>
  </si>
  <si>
    <t>"1.PP   6,35*5,20*2,30+1,0*2,0*1,50*0,5 = 77,446 m3"</t>
  </si>
  <si>
    <t>"Konstrukce - 36,159m3"</t>
  </si>
  <si>
    <t xml:space="preserve"> "6,35*5,20*0,25+0,60*2,30*(6,40+4,0)*2-0,80*2,0*0,50"</t>
  </si>
  <si>
    <t>"1.NP   6,34*9,94*3,75+1,90*2,85*3,75+0,60*0,90*9,94"</t>
  </si>
  <si>
    <t>"261,997"</t>
  </si>
  <si>
    <t>"Konstrukce- 40,329+43,386+8,327-1,624 = 90,418"</t>
  </si>
  <si>
    <t>"0,35*3,10*(2*9,94+2*5,65+2*1,90+2,19)"</t>
  </si>
  <si>
    <t>"-0,35*(4*1,20*1,50+2*0,80*2,0)+0,30*(5,60*0,60*2)"</t>
  </si>
  <si>
    <t>"0,30*(3,10*5,65-0,80*2,0)+0,15*3,10*(6,15+1,49)"</t>
  </si>
  <si>
    <t>"-0,15*0,80*2,0*2+6,34*9,94*(0,25+0,4)+0,5*(3,90+1,90)"</t>
  </si>
  <si>
    <t>"(261,997 +77,446+9)-(90,418+36,159+9,0)</t>
  </si>
  <si>
    <t>"Konstrukce -9,0+36,159+90,418 = 135,577"</t>
  </si>
  <si>
    <t>997</t>
  </si>
  <si>
    <t>Přesun sutě</t>
  </si>
  <si>
    <t>7</t>
  </si>
  <si>
    <t>997006512</t>
  </si>
  <si>
    <t>Vodorovné doprava suti s naložením a složením na skládku přes 100 m do 1 km</t>
  </si>
  <si>
    <t>t</t>
  </si>
  <si>
    <t>819172491</t>
  </si>
  <si>
    <t>8</t>
  </si>
  <si>
    <t>997006519</t>
  </si>
  <si>
    <t>Příplatek k vodorovnému přemístění suti na skládku ZKD 1 km přes 1 km 10 km</t>
  </si>
  <si>
    <t>-1213828185</t>
  </si>
  <si>
    <t>235,848</t>
  </si>
  <si>
    <t>997006551</t>
  </si>
  <si>
    <t>Hrubé urovnání suti na skládce bez zhutnění</t>
  </si>
  <si>
    <t>2137038443</t>
  </si>
  <si>
    <t>10</t>
  </si>
  <si>
    <t>997013609</t>
  </si>
  <si>
    <t>Poplatek za uložení na skládce (skládkovné) stavebního odpadu ze směsí nebo oddělených frakcí betonu, cihel a keramických výrobků kód odpadu 17 01 07</t>
  </si>
  <si>
    <t>438635057</t>
  </si>
  <si>
    <t>235,857</t>
  </si>
  <si>
    <t>052 - Objekt p.č.382/20</t>
  </si>
  <si>
    <t>1737592905</t>
  </si>
  <si>
    <t>961043111</t>
  </si>
  <si>
    <t>Bourání základů z betonu proloženého kamenem</t>
  </si>
  <si>
    <t>1900702097</t>
  </si>
  <si>
    <t>"Opěrná zídka"   0,50*1,10*20,0</t>
  </si>
  <si>
    <t>981011112</t>
  </si>
  <si>
    <t>Demolice budov dřevěných ostatních oboustranně obitých případně omítnutých postupným rozebíráním</t>
  </si>
  <si>
    <t>105573301</t>
  </si>
  <si>
    <t>"Dřevěný objekt"   2,50*5,0*3,0</t>
  </si>
  <si>
    <t>981013414</t>
  </si>
  <si>
    <t>Demolice budov zděných na MC nebo z betonu podíl konstrukcí přes 20 do 25 % těžkou mechanizací</t>
  </si>
  <si>
    <t>-504153972</t>
  </si>
  <si>
    <t>"Objem budovy"   14,282*6,81*4,20+9,65*6,81*2,30+24,164</t>
  </si>
  <si>
    <t>"Základy = 24,164"</t>
  </si>
  <si>
    <t>"0,50*0,80*(14,28*2+5,81*3+2,80)+1,0*0,80*5,81"</t>
  </si>
  <si>
    <t>"Konstrukce - 14,282*6,81*(0,30+0,30)+9,65*6,81*0,20=71,50 m3"</t>
  </si>
  <si>
    <t>"0,35*3,70*(2*14,21+3*6,11)+0,90*3,70*6,11+0,40*3,70*2,87=85,135"</t>
  </si>
  <si>
    <t>"0,35*2,10*(2*9,65+2*6,81)+0,15*3,70*4,0 = 26,416 m3"</t>
  </si>
  <si>
    <t>"-0,35*(2*0,90*2,0+2*2,50*2,50)-0,90*0,90*2,0 = -7,255 m3"</t>
  </si>
  <si>
    <t>"Konstrukce celkem - 71,50+85,135-7,255 = 149,38 m3"</t>
  </si>
  <si>
    <t>622596602</t>
  </si>
  <si>
    <t>Příplatek k vodorovnému přemístění suti na skládku ZKD 1 km přes 1 km</t>
  </si>
  <si>
    <t>230327696</t>
  </si>
  <si>
    <t>307,589*10 'Přepočtené koeficientem množství</t>
  </si>
  <si>
    <t>-330672115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</si>
</sst>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opLeftCell="A13" workbookViewId="0">
      <selection activeCell="AC39" sqref="AC3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18" t="s">
        <v>5</v>
      </c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s="1" customFormat="1" ht="12" customHeight="1">
      <c r="B5" s="19"/>
      <c r="D5" s="23" t="s">
        <v>13</v>
      </c>
      <c r="K5" s="183" t="s">
        <v>14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R5" s="19"/>
      <c r="BE5" s="180" t="s">
        <v>15</v>
      </c>
      <c r="BS5" s="16" t="s">
        <v>6</v>
      </c>
    </row>
    <row r="6" spans="1:74" s="1" customFormat="1" ht="36.950000000000003" customHeight="1">
      <c r="B6" s="19"/>
      <c r="D6" s="25" t="s">
        <v>16</v>
      </c>
      <c r="K6" s="185" t="s">
        <v>17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R6" s="19"/>
      <c r="BE6" s="181"/>
      <c r="BS6" s="16" t="s">
        <v>6</v>
      </c>
    </row>
    <row r="7" spans="1:74" s="1" customFormat="1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81"/>
      <c r="BS7" s="16" t="s">
        <v>6</v>
      </c>
    </row>
    <row r="8" spans="1:74" s="1" customFormat="1" ht="12" customHeight="1">
      <c r="B8" s="19"/>
      <c r="D8" s="26" t="s">
        <v>20</v>
      </c>
      <c r="K8" s="24" t="s">
        <v>21</v>
      </c>
      <c r="AK8" s="26" t="s">
        <v>22</v>
      </c>
      <c r="AN8" s="223">
        <v>45498</v>
      </c>
      <c r="AR8" s="19"/>
      <c r="BE8" s="181"/>
      <c r="BS8" s="16" t="s">
        <v>6</v>
      </c>
    </row>
    <row r="9" spans="1:74" s="1" customFormat="1" ht="14.45" customHeight="1">
      <c r="B9" s="19"/>
      <c r="AR9" s="19"/>
      <c r="BE9" s="181"/>
      <c r="BS9" s="16" t="s">
        <v>6</v>
      </c>
    </row>
    <row r="10" spans="1:74" s="1" customFormat="1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181"/>
      <c r="BS10" s="16" t="s">
        <v>6</v>
      </c>
    </row>
    <row r="11" spans="1:74" s="1" customFormat="1" ht="18.399999999999999" customHeight="1">
      <c r="B11" s="19"/>
      <c r="E11" s="24" t="s">
        <v>25</v>
      </c>
      <c r="AK11" s="26" t="s">
        <v>26</v>
      </c>
      <c r="AN11" s="24" t="s">
        <v>1</v>
      </c>
      <c r="AR11" s="19"/>
      <c r="BE11" s="181"/>
      <c r="BS11" s="16" t="s">
        <v>6</v>
      </c>
    </row>
    <row r="12" spans="1:74" s="1" customFormat="1" ht="6.95" customHeight="1">
      <c r="B12" s="19"/>
      <c r="AR12" s="19"/>
      <c r="BE12" s="181"/>
      <c r="BS12" s="16" t="s">
        <v>6</v>
      </c>
    </row>
    <row r="13" spans="1:74" s="1" customFormat="1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181"/>
      <c r="BS13" s="16" t="s">
        <v>6</v>
      </c>
    </row>
    <row r="14" spans="1:74" ht="12.75">
      <c r="B14" s="19"/>
      <c r="E14" s="186" t="s">
        <v>28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26" t="s">
        <v>26</v>
      </c>
      <c r="AN14" s="28" t="s">
        <v>28</v>
      </c>
      <c r="AR14" s="19"/>
      <c r="BE14" s="181"/>
      <c r="BS14" s="16" t="s">
        <v>6</v>
      </c>
    </row>
    <row r="15" spans="1:74" s="1" customFormat="1" ht="6.95" customHeight="1">
      <c r="B15" s="19"/>
      <c r="AR15" s="19"/>
      <c r="BE15" s="181"/>
      <c r="BS15" s="16" t="s">
        <v>3</v>
      </c>
    </row>
    <row r="16" spans="1:74" s="1" customFormat="1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181"/>
      <c r="BS16" s="16" t="s">
        <v>3</v>
      </c>
    </row>
    <row r="17" spans="1:71" s="1" customFormat="1" ht="18.399999999999999" customHeight="1">
      <c r="B17" s="19"/>
      <c r="E17" s="24" t="s">
        <v>30</v>
      </c>
      <c r="AK17" s="26" t="s">
        <v>26</v>
      </c>
      <c r="AN17" s="24" t="s">
        <v>1</v>
      </c>
      <c r="AR17" s="19"/>
      <c r="BE17" s="181"/>
      <c r="BS17" s="16" t="s">
        <v>31</v>
      </c>
    </row>
    <row r="18" spans="1:71" s="1" customFormat="1" ht="6.95" customHeight="1">
      <c r="B18" s="19"/>
      <c r="AR18" s="19"/>
      <c r="BE18" s="181"/>
      <c r="BS18" s="16" t="s">
        <v>6</v>
      </c>
    </row>
    <row r="19" spans="1:71" s="1" customFormat="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181"/>
      <c r="BS19" s="16" t="s">
        <v>6</v>
      </c>
    </row>
    <row r="20" spans="1:71" s="1" customFormat="1" ht="18.399999999999999" customHeight="1">
      <c r="B20" s="19"/>
      <c r="E20" s="24"/>
      <c r="AK20" s="26" t="s">
        <v>26</v>
      </c>
      <c r="AN20" s="24" t="s">
        <v>1</v>
      </c>
      <c r="AR20" s="19"/>
      <c r="BE20" s="181"/>
      <c r="BS20" s="16" t="s">
        <v>31</v>
      </c>
    </row>
    <row r="21" spans="1:71" s="1" customFormat="1" ht="6.95" customHeight="1">
      <c r="B21" s="19"/>
      <c r="AR21" s="19"/>
      <c r="BE21" s="181"/>
    </row>
    <row r="22" spans="1:71" s="1" customFormat="1" ht="12" customHeight="1">
      <c r="B22" s="19"/>
      <c r="D22" s="26" t="s">
        <v>33</v>
      </c>
      <c r="AR22" s="19"/>
      <c r="BE22" s="181"/>
    </row>
    <row r="23" spans="1:71" s="1" customFormat="1" ht="16.5" customHeight="1">
      <c r="B23" s="19"/>
      <c r="E23" s="188" t="s">
        <v>1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R23" s="19"/>
      <c r="BE23" s="181"/>
    </row>
    <row r="24" spans="1:71" s="1" customFormat="1" ht="6.95" customHeight="1">
      <c r="B24" s="19"/>
      <c r="AR24" s="19"/>
      <c r="BE24" s="181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81"/>
    </row>
    <row r="26" spans="1:71" s="2" customFormat="1" ht="25.9" customHeight="1">
      <c r="A26" s="31"/>
      <c r="B26" s="32"/>
      <c r="C26" s="31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189">
        <f>ROUND(AG94,2)</f>
        <v>0</v>
      </c>
      <c r="AL26" s="190"/>
      <c r="AM26" s="190"/>
      <c r="AN26" s="190"/>
      <c r="AO26" s="190"/>
      <c r="AP26" s="31"/>
      <c r="AQ26" s="31"/>
      <c r="AR26" s="32"/>
      <c r="BE26" s="181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181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191" t="s">
        <v>35</v>
      </c>
      <c r="M28" s="191"/>
      <c r="N28" s="191"/>
      <c r="O28" s="191"/>
      <c r="P28" s="191"/>
      <c r="Q28" s="31"/>
      <c r="R28" s="31"/>
      <c r="S28" s="31"/>
      <c r="T28" s="31"/>
      <c r="U28" s="31"/>
      <c r="V28" s="31"/>
      <c r="W28" s="191" t="s">
        <v>36</v>
      </c>
      <c r="X28" s="191"/>
      <c r="Y28" s="191"/>
      <c r="Z28" s="191"/>
      <c r="AA28" s="191"/>
      <c r="AB28" s="191"/>
      <c r="AC28" s="191"/>
      <c r="AD28" s="191"/>
      <c r="AE28" s="191"/>
      <c r="AF28" s="31"/>
      <c r="AG28" s="31"/>
      <c r="AH28" s="31"/>
      <c r="AI28" s="31"/>
      <c r="AJ28" s="31"/>
      <c r="AK28" s="191" t="s">
        <v>37</v>
      </c>
      <c r="AL28" s="191"/>
      <c r="AM28" s="191"/>
      <c r="AN28" s="191"/>
      <c r="AO28" s="191"/>
      <c r="AP28" s="31"/>
      <c r="AQ28" s="31"/>
      <c r="AR28" s="32"/>
      <c r="BE28" s="181"/>
    </row>
    <row r="29" spans="1:71" s="3" customFormat="1" ht="14.45" customHeight="1">
      <c r="B29" s="36"/>
      <c r="D29" s="26" t="s">
        <v>38</v>
      </c>
      <c r="F29" s="26" t="s">
        <v>39</v>
      </c>
      <c r="L29" s="194">
        <v>0.21</v>
      </c>
      <c r="M29" s="193"/>
      <c r="N29" s="193"/>
      <c r="O29" s="193"/>
      <c r="P29" s="193"/>
      <c r="W29" s="192">
        <f>ROUND(AZ94, 2)</f>
        <v>0</v>
      </c>
      <c r="X29" s="193"/>
      <c r="Y29" s="193"/>
      <c r="Z29" s="193"/>
      <c r="AA29" s="193"/>
      <c r="AB29" s="193"/>
      <c r="AC29" s="193"/>
      <c r="AD29" s="193"/>
      <c r="AE29" s="193"/>
      <c r="AK29" s="192">
        <f>ROUND(AV94, 2)</f>
        <v>0</v>
      </c>
      <c r="AL29" s="193"/>
      <c r="AM29" s="193"/>
      <c r="AN29" s="193"/>
      <c r="AO29" s="193"/>
      <c r="AR29" s="36"/>
      <c r="BE29" s="182"/>
    </row>
    <row r="30" spans="1:71" s="3" customFormat="1" ht="14.45" customHeight="1">
      <c r="B30" s="36"/>
      <c r="F30" s="26" t="s">
        <v>40</v>
      </c>
      <c r="L30" s="194">
        <v>0.12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6"/>
      <c r="BE30" s="182"/>
    </row>
    <row r="31" spans="1:71" s="3" customFormat="1" ht="14.45" hidden="1" customHeight="1">
      <c r="B31" s="36"/>
      <c r="F31" s="26" t="s">
        <v>41</v>
      </c>
      <c r="L31" s="194">
        <v>0.21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6"/>
      <c r="BE31" s="182"/>
    </row>
    <row r="32" spans="1:71" s="3" customFormat="1" ht="14.45" hidden="1" customHeight="1">
      <c r="B32" s="36"/>
      <c r="F32" s="26" t="s">
        <v>42</v>
      </c>
      <c r="L32" s="194">
        <v>0.12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6"/>
      <c r="BE32" s="182"/>
    </row>
    <row r="33" spans="1:57" s="3" customFormat="1" ht="14.45" hidden="1" customHeight="1">
      <c r="B33" s="36"/>
      <c r="F33" s="26" t="s">
        <v>43</v>
      </c>
      <c r="L33" s="194">
        <v>0</v>
      </c>
      <c r="M33" s="193"/>
      <c r="N33" s="193"/>
      <c r="O33" s="193"/>
      <c r="P33" s="193"/>
      <c r="W33" s="192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2">
        <v>0</v>
      </c>
      <c r="AL33" s="193"/>
      <c r="AM33" s="193"/>
      <c r="AN33" s="193"/>
      <c r="AO33" s="193"/>
      <c r="AR33" s="36"/>
      <c r="BE33" s="182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181"/>
    </row>
    <row r="35" spans="1:57" s="2" customFormat="1" ht="25.9" customHeight="1">
      <c r="A35" s="31"/>
      <c r="B35" s="32"/>
      <c r="C35" s="37"/>
      <c r="D35" s="38" t="s">
        <v>44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45</v>
      </c>
      <c r="U35" s="39"/>
      <c r="V35" s="39"/>
      <c r="W35" s="39"/>
      <c r="X35" s="195" t="s">
        <v>46</v>
      </c>
      <c r="Y35" s="196"/>
      <c r="Z35" s="196"/>
      <c r="AA35" s="196"/>
      <c r="AB35" s="196"/>
      <c r="AC35" s="39"/>
      <c r="AD35" s="39"/>
      <c r="AE35" s="39"/>
      <c r="AF35" s="39"/>
      <c r="AG35" s="39"/>
      <c r="AH35" s="39"/>
      <c r="AI35" s="39"/>
      <c r="AJ35" s="39"/>
      <c r="AK35" s="197">
        <f>SUM(AK26:AK33)</f>
        <v>0</v>
      </c>
      <c r="AL35" s="196"/>
      <c r="AM35" s="196"/>
      <c r="AN35" s="196"/>
      <c r="AO35" s="198"/>
      <c r="AP35" s="37"/>
      <c r="AQ35" s="37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14.4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1"/>
      <c r="D49" s="42" t="s">
        <v>47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48</v>
      </c>
      <c r="AI49" s="43"/>
      <c r="AJ49" s="43"/>
      <c r="AK49" s="43"/>
      <c r="AL49" s="43"/>
      <c r="AM49" s="43"/>
      <c r="AN49" s="43"/>
      <c r="AO49" s="43"/>
      <c r="AR49" s="41"/>
    </row>
    <row r="50" spans="1:57" ht="11.25">
      <c r="B50" s="19"/>
      <c r="AR50" s="19"/>
    </row>
    <row r="51" spans="1:57" ht="11.25">
      <c r="B51" s="19"/>
      <c r="AR51" s="19"/>
    </row>
    <row r="52" spans="1:57" ht="11.25">
      <c r="B52" s="19"/>
      <c r="AR52" s="19"/>
    </row>
    <row r="53" spans="1:57" ht="11.25">
      <c r="B53" s="19"/>
      <c r="AR53" s="19"/>
    </row>
    <row r="54" spans="1:57" ht="11.25">
      <c r="B54" s="19"/>
      <c r="AR54" s="19"/>
    </row>
    <row r="55" spans="1:57" ht="11.25">
      <c r="B55" s="19"/>
      <c r="AR55" s="19"/>
    </row>
    <row r="56" spans="1:57" ht="11.25">
      <c r="B56" s="19"/>
      <c r="AR56" s="19"/>
    </row>
    <row r="57" spans="1:57" ht="11.25">
      <c r="B57" s="19"/>
      <c r="AR57" s="19"/>
    </row>
    <row r="58" spans="1:57" ht="11.25">
      <c r="B58" s="19"/>
      <c r="AR58" s="19"/>
    </row>
    <row r="59" spans="1:57" ht="11.25">
      <c r="B59" s="19"/>
      <c r="AR59" s="19"/>
    </row>
    <row r="60" spans="1:57" s="2" customFormat="1" ht="12.75">
      <c r="A60" s="31"/>
      <c r="B60" s="32"/>
      <c r="C60" s="31"/>
      <c r="D60" s="44" t="s">
        <v>49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4" t="s">
        <v>50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4" t="s">
        <v>49</v>
      </c>
      <c r="AI60" s="34"/>
      <c r="AJ60" s="34"/>
      <c r="AK60" s="34"/>
      <c r="AL60" s="34"/>
      <c r="AM60" s="44" t="s">
        <v>50</v>
      </c>
      <c r="AN60" s="34"/>
      <c r="AO60" s="34"/>
      <c r="AP60" s="31"/>
      <c r="AQ60" s="31"/>
      <c r="AR60" s="32"/>
      <c r="BE60" s="31"/>
    </row>
    <row r="61" spans="1:57" ht="11.25">
      <c r="B61" s="19"/>
      <c r="AR61" s="19"/>
    </row>
    <row r="62" spans="1:57" ht="11.25">
      <c r="B62" s="19"/>
      <c r="AR62" s="19"/>
    </row>
    <row r="63" spans="1:57" ht="11.25">
      <c r="B63" s="19"/>
      <c r="AR63" s="19"/>
    </row>
    <row r="64" spans="1:57" s="2" customFormat="1" ht="12.75">
      <c r="A64" s="31"/>
      <c r="B64" s="32"/>
      <c r="C64" s="31"/>
      <c r="D64" s="42" t="s">
        <v>51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52</v>
      </c>
      <c r="AI64" s="45"/>
      <c r="AJ64" s="45"/>
      <c r="AK64" s="45"/>
      <c r="AL64" s="45"/>
      <c r="AM64" s="45"/>
      <c r="AN64" s="45"/>
      <c r="AO64" s="45"/>
      <c r="AP64" s="31"/>
      <c r="AQ64" s="31"/>
      <c r="AR64" s="32"/>
      <c r="BE64" s="31"/>
    </row>
    <row r="65" spans="1:57" ht="11.25">
      <c r="B65" s="19"/>
      <c r="AR65" s="19"/>
    </row>
    <row r="66" spans="1:57" ht="11.25">
      <c r="B66" s="19"/>
      <c r="AR66" s="19"/>
    </row>
    <row r="67" spans="1:57" ht="11.25">
      <c r="B67" s="19"/>
      <c r="AR67" s="19"/>
    </row>
    <row r="68" spans="1:57" ht="11.25">
      <c r="B68" s="19"/>
      <c r="AR68" s="19"/>
    </row>
    <row r="69" spans="1:57" ht="11.25">
      <c r="B69" s="19"/>
      <c r="AR69" s="19"/>
    </row>
    <row r="70" spans="1:57" ht="11.25">
      <c r="B70" s="19"/>
      <c r="AR70" s="19"/>
    </row>
    <row r="71" spans="1:57" ht="11.25">
      <c r="B71" s="19"/>
      <c r="AR71" s="19"/>
    </row>
    <row r="72" spans="1:57" ht="11.25">
      <c r="B72" s="19"/>
      <c r="AR72" s="19"/>
    </row>
    <row r="73" spans="1:57" ht="11.25">
      <c r="B73" s="19"/>
      <c r="AR73" s="19"/>
    </row>
    <row r="74" spans="1:57" ht="11.25">
      <c r="B74" s="19"/>
      <c r="AR74" s="19"/>
    </row>
    <row r="75" spans="1:57" s="2" customFormat="1" ht="12.75">
      <c r="A75" s="31"/>
      <c r="B75" s="32"/>
      <c r="C75" s="31"/>
      <c r="D75" s="44" t="s">
        <v>49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4" t="s">
        <v>50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4" t="s">
        <v>49</v>
      </c>
      <c r="AI75" s="34"/>
      <c r="AJ75" s="34"/>
      <c r="AK75" s="34"/>
      <c r="AL75" s="34"/>
      <c r="AM75" s="44" t="s">
        <v>50</v>
      </c>
      <c r="AN75" s="34"/>
      <c r="AO75" s="34"/>
      <c r="AP75" s="31"/>
      <c r="AQ75" s="31"/>
      <c r="AR75" s="32"/>
      <c r="BE75" s="31"/>
    </row>
    <row r="76" spans="1:57" s="2" customFormat="1" ht="11.25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pans="1:57" s="2" customFormat="1" ht="6.95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2"/>
      <c r="BE77" s="31"/>
    </row>
    <row r="81" spans="1:9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2"/>
      <c r="BE81" s="31"/>
    </row>
    <row r="82" spans="1:91" s="2" customFormat="1" ht="24.95" customHeight="1">
      <c r="A82" s="31"/>
      <c r="B82" s="32"/>
      <c r="C82" s="20" t="s">
        <v>53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pans="1:9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pans="1:91" s="4" customFormat="1" ht="12" customHeight="1">
      <c r="B84" s="50"/>
      <c r="C84" s="26" t="s">
        <v>13</v>
      </c>
      <c r="L84" s="4" t="str">
        <f>K5</f>
        <v>2023/2-05</v>
      </c>
      <c r="AR84" s="50"/>
    </row>
    <row r="85" spans="1:91" s="5" customFormat="1" ht="36.950000000000003" customHeight="1">
      <c r="B85" s="51"/>
      <c r="C85" s="52" t="s">
        <v>16</v>
      </c>
      <c r="L85" s="199" t="str">
        <f>K6</f>
        <v>Demolice objektů Rebešovice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R85" s="51"/>
    </row>
    <row r="86" spans="1:91" s="2" customFormat="1" ht="6.95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pans="1:91" s="2" customFormat="1" ht="12" customHeight="1">
      <c r="A87" s="31"/>
      <c r="B87" s="32"/>
      <c r="C87" s="26" t="s">
        <v>20</v>
      </c>
      <c r="D87" s="31"/>
      <c r="E87" s="31"/>
      <c r="F87" s="31"/>
      <c r="G87" s="31"/>
      <c r="H87" s="31"/>
      <c r="I87" s="31"/>
      <c r="J87" s="31"/>
      <c r="K87" s="31"/>
      <c r="L87" s="53" t="str">
        <f>IF(K8="","",K8)</f>
        <v>Rebešovice č.p.382/19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22</v>
      </c>
      <c r="AJ87" s="31"/>
      <c r="AK87" s="31"/>
      <c r="AL87" s="31"/>
      <c r="AM87" s="201">
        <f>IF(AN8= "","",AN8)</f>
        <v>45498</v>
      </c>
      <c r="AN87" s="201"/>
      <c r="AO87" s="31"/>
      <c r="AP87" s="31"/>
      <c r="AQ87" s="31"/>
      <c r="AR87" s="32"/>
      <c r="BE87" s="31"/>
    </row>
    <row r="88" spans="1:91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pans="1:91" s="2" customFormat="1" ht="15.2" customHeight="1">
      <c r="A89" s="31"/>
      <c r="B89" s="32"/>
      <c r="C89" s="26" t="s">
        <v>23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>Obec Rebešovice Zámecká 15 - 664 61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29</v>
      </c>
      <c r="AJ89" s="31"/>
      <c r="AK89" s="31"/>
      <c r="AL89" s="31"/>
      <c r="AM89" s="202" t="str">
        <f>IF(E17="","",E17)</f>
        <v>Ing Romana Říčánková</v>
      </c>
      <c r="AN89" s="203"/>
      <c r="AO89" s="203"/>
      <c r="AP89" s="203"/>
      <c r="AQ89" s="31"/>
      <c r="AR89" s="32"/>
      <c r="AS89" s="204" t="s">
        <v>54</v>
      </c>
      <c r="AT89" s="205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31"/>
    </row>
    <row r="90" spans="1:91" s="2" customFormat="1" ht="15.2" customHeight="1">
      <c r="A90" s="31"/>
      <c r="B90" s="32"/>
      <c r="C90" s="26" t="s">
        <v>27</v>
      </c>
      <c r="D90" s="31"/>
      <c r="E90" s="31"/>
      <c r="F90" s="31"/>
      <c r="G90" s="31"/>
      <c r="H90" s="31"/>
      <c r="I90" s="31"/>
      <c r="J90" s="31"/>
      <c r="K90" s="31"/>
      <c r="L90" s="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32</v>
      </c>
      <c r="AJ90" s="31"/>
      <c r="AK90" s="31"/>
      <c r="AL90" s="31"/>
      <c r="AM90" s="202" t="str">
        <f>IF(E20="","",E20)</f>
        <v/>
      </c>
      <c r="AN90" s="203"/>
      <c r="AO90" s="203"/>
      <c r="AP90" s="203"/>
      <c r="AQ90" s="31"/>
      <c r="AR90" s="32"/>
      <c r="AS90" s="206"/>
      <c r="AT90" s="207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31"/>
    </row>
    <row r="91" spans="1:91" s="2" customFormat="1" ht="10.9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206"/>
      <c r="AT91" s="207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31"/>
    </row>
    <row r="92" spans="1:91" s="2" customFormat="1" ht="29.25" customHeight="1">
      <c r="A92" s="31"/>
      <c r="B92" s="32"/>
      <c r="C92" s="208" t="s">
        <v>55</v>
      </c>
      <c r="D92" s="209"/>
      <c r="E92" s="209"/>
      <c r="F92" s="209"/>
      <c r="G92" s="209"/>
      <c r="H92" s="59"/>
      <c r="I92" s="210" t="s">
        <v>56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11" t="s">
        <v>57</v>
      </c>
      <c r="AH92" s="209"/>
      <c r="AI92" s="209"/>
      <c r="AJ92" s="209"/>
      <c r="AK92" s="209"/>
      <c r="AL92" s="209"/>
      <c r="AM92" s="209"/>
      <c r="AN92" s="210" t="s">
        <v>58</v>
      </c>
      <c r="AO92" s="209"/>
      <c r="AP92" s="212"/>
      <c r="AQ92" s="60" t="s">
        <v>59</v>
      </c>
      <c r="AR92" s="32"/>
      <c r="AS92" s="61" t="s">
        <v>60</v>
      </c>
      <c r="AT92" s="62" t="s">
        <v>61</v>
      </c>
      <c r="AU92" s="62" t="s">
        <v>62</v>
      </c>
      <c r="AV92" s="62" t="s">
        <v>63</v>
      </c>
      <c r="AW92" s="62" t="s">
        <v>64</v>
      </c>
      <c r="AX92" s="62" t="s">
        <v>65</v>
      </c>
      <c r="AY92" s="62" t="s">
        <v>66</v>
      </c>
      <c r="AZ92" s="62" t="s">
        <v>67</v>
      </c>
      <c r="BA92" s="62" t="s">
        <v>68</v>
      </c>
      <c r="BB92" s="62" t="s">
        <v>69</v>
      </c>
      <c r="BC92" s="62" t="s">
        <v>70</v>
      </c>
      <c r="BD92" s="63" t="s">
        <v>71</v>
      </c>
      <c r="BE92" s="31"/>
    </row>
    <row r="93" spans="1:91" s="2" customFormat="1" ht="10.9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31"/>
    </row>
    <row r="94" spans="1:91" s="6" customFormat="1" ht="32.450000000000003" customHeight="1">
      <c r="B94" s="67"/>
      <c r="C94" s="68" t="s">
        <v>72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216">
        <f>ROUND(SUM(AG95:AG96),2)</f>
        <v>0</v>
      </c>
      <c r="AH94" s="216"/>
      <c r="AI94" s="216"/>
      <c r="AJ94" s="216"/>
      <c r="AK94" s="216"/>
      <c r="AL94" s="216"/>
      <c r="AM94" s="216"/>
      <c r="AN94" s="217">
        <f>SUM(AG94,AT94)</f>
        <v>0</v>
      </c>
      <c r="AO94" s="217"/>
      <c r="AP94" s="217"/>
      <c r="AQ94" s="71" t="s">
        <v>1</v>
      </c>
      <c r="AR94" s="67"/>
      <c r="AS94" s="72">
        <f>ROUND(SUM(AS95:AS96),2)</f>
        <v>0</v>
      </c>
      <c r="AT94" s="73">
        <f>ROUND(SUM(AV94:AW94),2)</f>
        <v>0</v>
      </c>
      <c r="AU94" s="74">
        <f>ROUND(SUM(AU95:AU96),5)</f>
        <v>0</v>
      </c>
      <c r="AV94" s="73">
        <f>ROUND(AZ94*L29,2)</f>
        <v>0</v>
      </c>
      <c r="AW94" s="73">
        <f>ROUND(BA94*L30,2)</f>
        <v>0</v>
      </c>
      <c r="AX94" s="73">
        <f>ROUND(BB94*L29,2)</f>
        <v>0</v>
      </c>
      <c r="AY94" s="73">
        <f>ROUND(BC94*L30,2)</f>
        <v>0</v>
      </c>
      <c r="AZ94" s="73">
        <f>ROUND(SUM(AZ95:AZ96),2)</f>
        <v>0</v>
      </c>
      <c r="BA94" s="73">
        <f>ROUND(SUM(BA95:BA96),2)</f>
        <v>0</v>
      </c>
      <c r="BB94" s="73">
        <f>ROUND(SUM(BB95:BB96),2)</f>
        <v>0</v>
      </c>
      <c r="BC94" s="73">
        <f>ROUND(SUM(BC95:BC96),2)</f>
        <v>0</v>
      </c>
      <c r="BD94" s="75">
        <f>ROUND(SUM(BD95:BD96),2)</f>
        <v>0</v>
      </c>
      <c r="BS94" s="76" t="s">
        <v>73</v>
      </c>
      <c r="BT94" s="76" t="s">
        <v>74</v>
      </c>
      <c r="BU94" s="77" t="s">
        <v>75</v>
      </c>
      <c r="BV94" s="76" t="s">
        <v>76</v>
      </c>
      <c r="BW94" s="76" t="s">
        <v>4</v>
      </c>
      <c r="BX94" s="76" t="s">
        <v>77</v>
      </c>
      <c r="CL94" s="76" t="s">
        <v>1</v>
      </c>
    </row>
    <row r="95" spans="1:91" s="7" customFormat="1" ht="16.5" customHeight="1">
      <c r="A95" s="78" t="s">
        <v>78</v>
      </c>
      <c r="B95" s="79"/>
      <c r="C95" s="80"/>
      <c r="D95" s="215" t="s">
        <v>79</v>
      </c>
      <c r="E95" s="215"/>
      <c r="F95" s="215"/>
      <c r="G95" s="215"/>
      <c r="H95" s="215"/>
      <c r="I95" s="81"/>
      <c r="J95" s="215" t="s">
        <v>80</v>
      </c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3">
        <f>'051 - Objekt p.č.38219-19'!J30</f>
        <v>0</v>
      </c>
      <c r="AH95" s="214"/>
      <c r="AI95" s="214"/>
      <c r="AJ95" s="214"/>
      <c r="AK95" s="214"/>
      <c r="AL95" s="214"/>
      <c r="AM95" s="214"/>
      <c r="AN95" s="213">
        <f>SUM(AG95,AT95)</f>
        <v>0</v>
      </c>
      <c r="AO95" s="214"/>
      <c r="AP95" s="214"/>
      <c r="AQ95" s="82" t="s">
        <v>81</v>
      </c>
      <c r="AR95" s="79"/>
      <c r="AS95" s="83">
        <v>0</v>
      </c>
      <c r="AT95" s="84">
        <f>ROUND(SUM(AV95:AW95),2)</f>
        <v>0</v>
      </c>
      <c r="AU95" s="85">
        <f>'051 - Objekt p.č.38219-19'!P120</f>
        <v>0</v>
      </c>
      <c r="AV95" s="84">
        <f>'051 - Objekt p.č.38219-19'!J33</f>
        <v>0</v>
      </c>
      <c r="AW95" s="84">
        <f>'051 - Objekt p.č.38219-19'!J34</f>
        <v>0</v>
      </c>
      <c r="AX95" s="84">
        <f>'051 - Objekt p.č.38219-19'!J35</f>
        <v>0</v>
      </c>
      <c r="AY95" s="84">
        <f>'051 - Objekt p.č.38219-19'!J36</f>
        <v>0</v>
      </c>
      <c r="AZ95" s="84">
        <f>'051 - Objekt p.č.38219-19'!F33</f>
        <v>0</v>
      </c>
      <c r="BA95" s="84">
        <f>'051 - Objekt p.č.38219-19'!F34</f>
        <v>0</v>
      </c>
      <c r="BB95" s="84">
        <f>'051 - Objekt p.č.38219-19'!F35</f>
        <v>0</v>
      </c>
      <c r="BC95" s="84">
        <f>'051 - Objekt p.č.38219-19'!F36</f>
        <v>0</v>
      </c>
      <c r="BD95" s="86">
        <f>'051 - Objekt p.č.38219-19'!F37</f>
        <v>0</v>
      </c>
      <c r="BT95" s="87" t="s">
        <v>82</v>
      </c>
      <c r="BV95" s="87" t="s">
        <v>76</v>
      </c>
      <c r="BW95" s="87" t="s">
        <v>83</v>
      </c>
      <c r="BX95" s="87" t="s">
        <v>4</v>
      </c>
      <c r="CL95" s="87" t="s">
        <v>1</v>
      </c>
      <c r="CM95" s="87" t="s">
        <v>84</v>
      </c>
    </row>
    <row r="96" spans="1:91" s="7" customFormat="1" ht="16.5" customHeight="1">
      <c r="A96" s="78" t="s">
        <v>78</v>
      </c>
      <c r="B96" s="79"/>
      <c r="C96" s="80"/>
      <c r="D96" s="215" t="s">
        <v>85</v>
      </c>
      <c r="E96" s="215"/>
      <c r="F96" s="215"/>
      <c r="G96" s="215"/>
      <c r="H96" s="215"/>
      <c r="I96" s="81"/>
      <c r="J96" s="215" t="s">
        <v>86</v>
      </c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3">
        <f>'052 - Objekt p.č.382-20'!J30</f>
        <v>0</v>
      </c>
      <c r="AH96" s="214"/>
      <c r="AI96" s="214"/>
      <c r="AJ96" s="214"/>
      <c r="AK96" s="214"/>
      <c r="AL96" s="214"/>
      <c r="AM96" s="214"/>
      <c r="AN96" s="213">
        <f>SUM(AG96,AT96)</f>
        <v>0</v>
      </c>
      <c r="AO96" s="214"/>
      <c r="AP96" s="214"/>
      <c r="AQ96" s="82" t="s">
        <v>81</v>
      </c>
      <c r="AR96" s="79"/>
      <c r="AS96" s="88">
        <v>0</v>
      </c>
      <c r="AT96" s="89">
        <f>ROUND(SUM(AV96:AW96),2)</f>
        <v>0</v>
      </c>
      <c r="AU96" s="90">
        <f>'052 - Objekt p.č.382-20'!P120</f>
        <v>0</v>
      </c>
      <c r="AV96" s="89">
        <f>'052 - Objekt p.č.382-20'!J33</f>
        <v>0</v>
      </c>
      <c r="AW96" s="89">
        <f>'052 - Objekt p.č.382-20'!J34</f>
        <v>0</v>
      </c>
      <c r="AX96" s="89">
        <f>'052 - Objekt p.č.382-20'!J35</f>
        <v>0</v>
      </c>
      <c r="AY96" s="89">
        <f>'052 - Objekt p.č.382-20'!J36</f>
        <v>0</v>
      </c>
      <c r="AZ96" s="89">
        <f>'052 - Objekt p.č.382-20'!F33</f>
        <v>0</v>
      </c>
      <c r="BA96" s="89">
        <f>'052 - Objekt p.č.382-20'!F34</f>
        <v>0</v>
      </c>
      <c r="BB96" s="89">
        <f>'052 - Objekt p.č.382-20'!F35</f>
        <v>0</v>
      </c>
      <c r="BC96" s="89">
        <f>'052 - Objekt p.č.382-20'!F36</f>
        <v>0</v>
      </c>
      <c r="BD96" s="91">
        <f>'052 - Objekt p.č.382-20'!F37</f>
        <v>0</v>
      </c>
      <c r="BT96" s="87" t="s">
        <v>82</v>
      </c>
      <c r="BV96" s="87" t="s">
        <v>76</v>
      </c>
      <c r="BW96" s="87" t="s">
        <v>87</v>
      </c>
      <c r="BX96" s="87" t="s">
        <v>4</v>
      </c>
      <c r="CL96" s="87" t="s">
        <v>1</v>
      </c>
      <c r="CM96" s="87" t="s">
        <v>84</v>
      </c>
    </row>
    <row r="97" spans="1:57" s="2" customFormat="1" ht="30" customHeight="1">
      <c r="A97" s="31"/>
      <c r="B97" s="32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2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  <row r="98" spans="1:57" s="2" customFormat="1" ht="6.95" customHeight="1">
      <c r="A98" s="31"/>
      <c r="B98" s="46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32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51 - Objekt p.č.38219-19'!C2" display="/"/>
    <hyperlink ref="A96" location="'052 - Objekt p.č.382-20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7"/>
  <sheetViews>
    <sheetView showGridLines="0" topLeftCell="A10" workbookViewId="0">
      <selection activeCell="F42" sqref="F4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6" t="s">
        <v>83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1:46" s="1" customFormat="1" ht="24.95" customHeight="1">
      <c r="B4" s="19"/>
      <c r="D4" s="20" t="s">
        <v>88</v>
      </c>
      <c r="L4" s="19"/>
      <c r="M4" s="92" t="s">
        <v>10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16</v>
      </c>
      <c r="L6" s="19"/>
    </row>
    <row r="7" spans="1:46" s="1" customFormat="1" ht="16.5" customHeight="1">
      <c r="B7" s="19"/>
      <c r="E7" s="219" t="str">
        <f>'Rekapitulace stavby'!K6</f>
        <v>Demolice objektů Rebešovice</v>
      </c>
      <c r="F7" s="220"/>
      <c r="G7" s="220"/>
      <c r="H7" s="220"/>
      <c r="L7" s="19"/>
    </row>
    <row r="8" spans="1:46" s="2" customFormat="1" ht="12" customHeight="1">
      <c r="A8" s="31"/>
      <c r="B8" s="32"/>
      <c r="C8" s="31"/>
      <c r="D8" s="26" t="s">
        <v>89</v>
      </c>
      <c r="E8" s="31"/>
      <c r="F8" s="31"/>
      <c r="G8" s="31"/>
      <c r="H8" s="31"/>
      <c r="I8" s="31"/>
      <c r="J8" s="31"/>
      <c r="K8" s="31"/>
      <c r="L8" s="4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199" t="s">
        <v>90</v>
      </c>
      <c r="F9" s="221"/>
      <c r="G9" s="221"/>
      <c r="H9" s="221"/>
      <c r="I9" s="31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18</v>
      </c>
      <c r="E11" s="31"/>
      <c r="F11" s="24" t="s">
        <v>1</v>
      </c>
      <c r="G11" s="31"/>
      <c r="H11" s="31"/>
      <c r="I11" s="26" t="s">
        <v>19</v>
      </c>
      <c r="J11" s="24" t="s">
        <v>1</v>
      </c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20</v>
      </c>
      <c r="E12" s="31"/>
      <c r="F12" s="24" t="s">
        <v>21</v>
      </c>
      <c r="G12" s="31"/>
      <c r="H12" s="31"/>
      <c r="I12" s="26" t="s">
        <v>22</v>
      </c>
      <c r="J12" s="54">
        <f>'Rekapitulace stavby'!AN8</f>
        <v>45498</v>
      </c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23</v>
      </c>
      <c r="E14" s="31"/>
      <c r="F14" s="31"/>
      <c r="G14" s="31"/>
      <c r="H14" s="31"/>
      <c r="I14" s="26" t="s">
        <v>24</v>
      </c>
      <c r="J14" s="24" t="s">
        <v>1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25</v>
      </c>
      <c r="F15" s="31"/>
      <c r="G15" s="31"/>
      <c r="H15" s="31"/>
      <c r="I15" s="26" t="s">
        <v>26</v>
      </c>
      <c r="J15" s="24" t="s">
        <v>1</v>
      </c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27</v>
      </c>
      <c r="E17" s="31"/>
      <c r="F17" s="31"/>
      <c r="G17" s="31"/>
      <c r="H17" s="31"/>
      <c r="I17" s="26" t="s">
        <v>24</v>
      </c>
      <c r="J17" s="27" t="str">
        <f>'Rekapitulace stavby'!AN13</f>
        <v>Vyplň údaj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22" t="str">
        <f>'Rekapitulace stavby'!E14</f>
        <v>Vyplň údaj</v>
      </c>
      <c r="F18" s="183"/>
      <c r="G18" s="183"/>
      <c r="H18" s="183"/>
      <c r="I18" s="26" t="s">
        <v>26</v>
      </c>
      <c r="J18" s="27" t="str">
        <f>'Rekapitulace stavby'!AN14</f>
        <v>Vyplň údaj</v>
      </c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29</v>
      </c>
      <c r="E20" s="31"/>
      <c r="F20" s="31"/>
      <c r="G20" s="31"/>
      <c r="H20" s="31"/>
      <c r="I20" s="26" t="s">
        <v>24</v>
      </c>
      <c r="J20" s="24" t="s">
        <v>1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30</v>
      </c>
      <c r="F21" s="31"/>
      <c r="G21" s="31"/>
      <c r="H21" s="31"/>
      <c r="I21" s="26" t="s">
        <v>26</v>
      </c>
      <c r="J21" s="24" t="s">
        <v>1</v>
      </c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32</v>
      </c>
      <c r="E23" s="31"/>
      <c r="F23" s="31"/>
      <c r="G23" s="31"/>
      <c r="H23" s="31"/>
      <c r="I23" s="26" t="s">
        <v>24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/>
      <c r="F24" s="31"/>
      <c r="G24" s="31"/>
      <c r="H24" s="31"/>
      <c r="I24" s="26" t="s">
        <v>26</v>
      </c>
      <c r="J24" s="24" t="s">
        <v>1</v>
      </c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33</v>
      </c>
      <c r="E26" s="31"/>
      <c r="F26" s="31"/>
      <c r="G26" s="31"/>
      <c r="H26" s="31"/>
      <c r="I26" s="31"/>
      <c r="J26" s="31"/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3"/>
      <c r="B27" s="94"/>
      <c r="C27" s="93"/>
      <c r="D27" s="93"/>
      <c r="E27" s="188" t="s">
        <v>1</v>
      </c>
      <c r="F27" s="188"/>
      <c r="G27" s="188"/>
      <c r="H27" s="188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5"/>
      <c r="E29" s="65"/>
      <c r="F29" s="65"/>
      <c r="G29" s="65"/>
      <c r="H29" s="65"/>
      <c r="I29" s="65"/>
      <c r="J29" s="65"/>
      <c r="K29" s="65"/>
      <c r="L29" s="4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6" t="s">
        <v>34</v>
      </c>
      <c r="E30" s="31"/>
      <c r="F30" s="31"/>
      <c r="G30" s="31"/>
      <c r="H30" s="31"/>
      <c r="I30" s="31"/>
      <c r="J30" s="70">
        <f>ROUND(J120, 2)</f>
        <v>0</v>
      </c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65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7" t="s">
        <v>38</v>
      </c>
      <c r="E33" s="26" t="s">
        <v>39</v>
      </c>
      <c r="F33" s="98">
        <f>ROUND((SUM(BE120:BE156)),  2)</f>
        <v>0</v>
      </c>
      <c r="G33" s="31"/>
      <c r="H33" s="31"/>
      <c r="I33" s="99">
        <v>0.21</v>
      </c>
      <c r="J33" s="98">
        <f>ROUND(((SUM(BE120:BE156))*I33),  2)</f>
        <v>0</v>
      </c>
      <c r="K33" s="31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6" t="s">
        <v>40</v>
      </c>
      <c r="F34" s="98">
        <f>ROUND((SUM(BF120:BF156)),  2)</f>
        <v>0</v>
      </c>
      <c r="G34" s="31"/>
      <c r="H34" s="31"/>
      <c r="I34" s="99">
        <v>0.12</v>
      </c>
      <c r="J34" s="98">
        <f>ROUND(((SUM(BF120:BF156))*I34),  2)</f>
        <v>0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6" t="s">
        <v>41</v>
      </c>
      <c r="F35" s="98">
        <f>ROUND((SUM(BG120:BG156)),  2)</f>
        <v>0</v>
      </c>
      <c r="G35" s="31"/>
      <c r="H35" s="31"/>
      <c r="I35" s="99">
        <v>0.21</v>
      </c>
      <c r="J35" s="98">
        <f>0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6" t="s">
        <v>42</v>
      </c>
      <c r="F36" s="98">
        <f>ROUND((SUM(BH120:BH156)),  2)</f>
        <v>0</v>
      </c>
      <c r="G36" s="31"/>
      <c r="H36" s="31"/>
      <c r="I36" s="99">
        <v>0.12</v>
      </c>
      <c r="J36" s="98">
        <f>0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98">
        <f>ROUND((SUM(BI120:BI156)),  2)</f>
        <v>0</v>
      </c>
      <c r="G37" s="31"/>
      <c r="H37" s="31"/>
      <c r="I37" s="99">
        <v>0</v>
      </c>
      <c r="J37" s="98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100"/>
      <c r="D39" s="101" t="s">
        <v>44</v>
      </c>
      <c r="E39" s="59"/>
      <c r="F39" s="59"/>
      <c r="G39" s="102" t="s">
        <v>45</v>
      </c>
      <c r="H39" s="103" t="s">
        <v>46</v>
      </c>
      <c r="I39" s="59"/>
      <c r="J39" s="104">
        <f>SUM(J30:J37)</f>
        <v>0</v>
      </c>
      <c r="K39" s="105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1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49</v>
      </c>
      <c r="E61" s="34"/>
      <c r="F61" s="106" t="s">
        <v>50</v>
      </c>
      <c r="G61" s="44" t="s">
        <v>49</v>
      </c>
      <c r="H61" s="34"/>
      <c r="I61" s="34"/>
      <c r="J61" s="107" t="s">
        <v>50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51</v>
      </c>
      <c r="E65" s="45"/>
      <c r="F65" s="45"/>
      <c r="G65" s="42" t="s">
        <v>52</v>
      </c>
      <c r="H65" s="45"/>
      <c r="I65" s="45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49</v>
      </c>
      <c r="E76" s="34"/>
      <c r="F76" s="106" t="s">
        <v>50</v>
      </c>
      <c r="G76" s="44" t="s">
        <v>49</v>
      </c>
      <c r="H76" s="34"/>
      <c r="I76" s="34"/>
      <c r="J76" s="107" t="s">
        <v>50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hidden="1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91</v>
      </c>
      <c r="D82" s="31"/>
      <c r="E82" s="31"/>
      <c r="F82" s="31"/>
      <c r="G82" s="31"/>
      <c r="H82" s="31"/>
      <c r="I82" s="31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31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1"/>
      <c r="D85" s="31"/>
      <c r="E85" s="219" t="str">
        <f>E7</f>
        <v>Demolice objektů Rebešovice</v>
      </c>
      <c r="F85" s="220"/>
      <c r="G85" s="220"/>
      <c r="H85" s="220"/>
      <c r="I85" s="31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89</v>
      </c>
      <c r="D86" s="31"/>
      <c r="E86" s="31"/>
      <c r="F86" s="31"/>
      <c r="G86" s="31"/>
      <c r="H86" s="31"/>
      <c r="I86" s="31"/>
      <c r="J86" s="31"/>
      <c r="K86" s="31"/>
      <c r="L86" s="4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1"/>
      <c r="D87" s="31"/>
      <c r="E87" s="199" t="str">
        <f>E9</f>
        <v>051 - Objekt p.č.38219/19</v>
      </c>
      <c r="F87" s="221"/>
      <c r="G87" s="221"/>
      <c r="H87" s="221"/>
      <c r="I87" s="31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20</v>
      </c>
      <c r="D89" s="31"/>
      <c r="E89" s="31"/>
      <c r="F89" s="24" t="str">
        <f>F12</f>
        <v>Rebešovice č.p.382/19</v>
      </c>
      <c r="G89" s="31"/>
      <c r="H89" s="31"/>
      <c r="I89" s="26" t="s">
        <v>22</v>
      </c>
      <c r="J89" s="54">
        <f>IF(J12="","",J12)</f>
        <v>45498</v>
      </c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hidden="1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25.7" hidden="1" customHeight="1">
      <c r="A91" s="31"/>
      <c r="B91" s="32"/>
      <c r="C91" s="26" t="s">
        <v>23</v>
      </c>
      <c r="D91" s="31"/>
      <c r="E91" s="31"/>
      <c r="F91" s="24" t="str">
        <f>E15</f>
        <v>Obec Rebešovice Zámecká 15 - 664 61</v>
      </c>
      <c r="G91" s="31"/>
      <c r="H91" s="31"/>
      <c r="I91" s="26" t="s">
        <v>29</v>
      </c>
      <c r="J91" s="29" t="str">
        <f>E21</f>
        <v>Ing Romana Říčánková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hidden="1" customHeight="1">
      <c r="A92" s="31"/>
      <c r="B92" s="32"/>
      <c r="C92" s="26" t="s">
        <v>27</v>
      </c>
      <c r="D92" s="31"/>
      <c r="E92" s="31"/>
      <c r="F92" s="24" t="str">
        <f>IF(E18="","",E18)</f>
        <v>Vyplň údaj</v>
      </c>
      <c r="G92" s="31"/>
      <c r="H92" s="31"/>
      <c r="I92" s="26" t="s">
        <v>32</v>
      </c>
      <c r="J92" s="29">
        <f>E24</f>
        <v>0</v>
      </c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08" t="s">
        <v>92</v>
      </c>
      <c r="D94" s="100"/>
      <c r="E94" s="100"/>
      <c r="F94" s="100"/>
      <c r="G94" s="100"/>
      <c r="H94" s="100"/>
      <c r="I94" s="100"/>
      <c r="J94" s="109" t="s">
        <v>93</v>
      </c>
      <c r="K94" s="100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hidden="1" customHeight="1">
      <c r="A96" s="31"/>
      <c r="B96" s="32"/>
      <c r="C96" s="110" t="s">
        <v>94</v>
      </c>
      <c r="D96" s="31"/>
      <c r="E96" s="31"/>
      <c r="F96" s="31"/>
      <c r="G96" s="31"/>
      <c r="H96" s="31"/>
      <c r="I96" s="31"/>
      <c r="J96" s="70">
        <f>J120</f>
        <v>0</v>
      </c>
      <c r="K96" s="31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95</v>
      </c>
    </row>
    <row r="97" spans="1:31" s="9" customFormat="1" ht="24.95" hidden="1" customHeight="1">
      <c r="B97" s="111"/>
      <c r="D97" s="112" t="s">
        <v>96</v>
      </c>
      <c r="E97" s="113"/>
      <c r="F97" s="113"/>
      <c r="G97" s="113"/>
      <c r="H97" s="113"/>
      <c r="I97" s="113"/>
      <c r="J97" s="114">
        <f>J121</f>
        <v>0</v>
      </c>
      <c r="L97" s="111"/>
    </row>
    <row r="98" spans="1:31" s="10" customFormat="1" ht="19.899999999999999" hidden="1" customHeight="1">
      <c r="B98" s="115"/>
      <c r="D98" s="116" t="s">
        <v>97</v>
      </c>
      <c r="E98" s="117"/>
      <c r="F98" s="117"/>
      <c r="G98" s="117"/>
      <c r="H98" s="117"/>
      <c r="I98" s="117"/>
      <c r="J98" s="118">
        <f>J122</f>
        <v>0</v>
      </c>
      <c r="L98" s="115"/>
    </row>
    <row r="99" spans="1:31" s="10" customFormat="1" ht="19.899999999999999" hidden="1" customHeight="1">
      <c r="B99" s="115"/>
      <c r="D99" s="116" t="s">
        <v>98</v>
      </c>
      <c r="E99" s="117"/>
      <c r="F99" s="117"/>
      <c r="G99" s="117"/>
      <c r="H99" s="117"/>
      <c r="I99" s="117"/>
      <c r="J99" s="118">
        <f>J125</f>
        <v>0</v>
      </c>
      <c r="L99" s="115"/>
    </row>
    <row r="100" spans="1:31" s="10" customFormat="1" ht="19.899999999999999" hidden="1" customHeight="1">
      <c r="B100" s="115"/>
      <c r="D100" s="116" t="s">
        <v>99</v>
      </c>
      <c r="E100" s="117"/>
      <c r="F100" s="117"/>
      <c r="G100" s="117"/>
      <c r="H100" s="117"/>
      <c r="I100" s="117"/>
      <c r="J100" s="118">
        <f>J150</f>
        <v>0</v>
      </c>
      <c r="L100" s="115"/>
    </row>
    <row r="101" spans="1:31" s="2" customFormat="1" ht="21.75" hidden="1" customHeight="1">
      <c r="A101" s="31"/>
      <c r="B101" s="32"/>
      <c r="C101" s="31"/>
      <c r="D101" s="31"/>
      <c r="E101" s="31"/>
      <c r="F101" s="31"/>
      <c r="G101" s="31"/>
      <c r="H101" s="31"/>
      <c r="I101" s="31"/>
      <c r="J101" s="31"/>
      <c r="K101" s="31"/>
      <c r="L101" s="4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s="2" customFormat="1" ht="6.95" hidden="1" customHeight="1">
      <c r="A102" s="31"/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4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ht="11.25" hidden="1"/>
    <row r="104" spans="1:31" ht="11.25" hidden="1"/>
    <row r="105" spans="1:31" ht="11.25" hidden="1"/>
    <row r="106" spans="1:31" s="2" customFormat="1" ht="6.95" customHeight="1">
      <c r="A106" s="31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24.95" customHeight="1">
      <c r="A107" s="31"/>
      <c r="B107" s="32"/>
      <c r="C107" s="20" t="s">
        <v>100</v>
      </c>
      <c r="D107" s="31"/>
      <c r="E107" s="31"/>
      <c r="F107" s="31"/>
      <c r="G107" s="31"/>
      <c r="H107" s="31"/>
      <c r="I107" s="31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32"/>
      <c r="C108" s="31"/>
      <c r="D108" s="31"/>
      <c r="E108" s="31"/>
      <c r="F108" s="31"/>
      <c r="G108" s="31"/>
      <c r="H108" s="31"/>
      <c r="I108" s="31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16</v>
      </c>
      <c r="D109" s="31"/>
      <c r="E109" s="31"/>
      <c r="F109" s="31"/>
      <c r="G109" s="31"/>
      <c r="H109" s="31"/>
      <c r="I109" s="31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6.5" customHeight="1">
      <c r="A110" s="31"/>
      <c r="B110" s="32"/>
      <c r="C110" s="31"/>
      <c r="D110" s="31"/>
      <c r="E110" s="219" t="str">
        <f>E7</f>
        <v>Demolice objektů Rebešovice</v>
      </c>
      <c r="F110" s="220"/>
      <c r="G110" s="220"/>
      <c r="H110" s="220"/>
      <c r="I110" s="31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2" customHeight="1">
      <c r="A111" s="31"/>
      <c r="B111" s="32"/>
      <c r="C111" s="26" t="s">
        <v>89</v>
      </c>
      <c r="D111" s="31"/>
      <c r="E111" s="31"/>
      <c r="F111" s="31"/>
      <c r="G111" s="31"/>
      <c r="H111" s="31"/>
      <c r="I111" s="31"/>
      <c r="J111" s="31"/>
      <c r="K111" s="31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6.5" customHeight="1">
      <c r="A112" s="31"/>
      <c r="B112" s="32"/>
      <c r="C112" s="31"/>
      <c r="D112" s="31"/>
      <c r="E112" s="199" t="str">
        <f>E9</f>
        <v>051 - Objekt p.č.38219/19</v>
      </c>
      <c r="F112" s="221"/>
      <c r="G112" s="221"/>
      <c r="H112" s="221"/>
      <c r="I112" s="31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1"/>
      <c r="D113" s="31"/>
      <c r="E113" s="31"/>
      <c r="F113" s="31"/>
      <c r="G113" s="31"/>
      <c r="H113" s="31"/>
      <c r="I113" s="31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20</v>
      </c>
      <c r="D114" s="31"/>
      <c r="E114" s="31"/>
      <c r="F114" s="24" t="str">
        <f>F12</f>
        <v>Rebešovice č.p.382/19</v>
      </c>
      <c r="G114" s="31"/>
      <c r="H114" s="31"/>
      <c r="I114" s="26" t="s">
        <v>22</v>
      </c>
      <c r="J114" s="54">
        <f>IF(J12="","",J12)</f>
        <v>45498</v>
      </c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1"/>
      <c r="D115" s="31"/>
      <c r="E115" s="31"/>
      <c r="F115" s="31"/>
      <c r="G115" s="31"/>
      <c r="H115" s="31"/>
      <c r="I115" s="31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25.7" customHeight="1">
      <c r="A116" s="31"/>
      <c r="B116" s="32"/>
      <c r="C116" s="26" t="s">
        <v>23</v>
      </c>
      <c r="D116" s="31"/>
      <c r="E116" s="31"/>
      <c r="F116" s="24" t="str">
        <f>E15</f>
        <v>Obec Rebešovice Zámecká 15 - 664 61</v>
      </c>
      <c r="G116" s="31"/>
      <c r="H116" s="31"/>
      <c r="I116" s="26" t="s">
        <v>29</v>
      </c>
      <c r="J116" s="29" t="str">
        <f>E21</f>
        <v>Ing Romana Říčánková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5.2" customHeight="1">
      <c r="A117" s="31"/>
      <c r="B117" s="32"/>
      <c r="C117" s="26" t="s">
        <v>27</v>
      </c>
      <c r="D117" s="31"/>
      <c r="E117" s="31"/>
      <c r="F117" s="24" t="str">
        <f>IF(E18="","",E18)</f>
        <v>Vyplň údaj</v>
      </c>
      <c r="G117" s="31"/>
      <c r="H117" s="31"/>
      <c r="I117" s="26" t="s">
        <v>32</v>
      </c>
      <c r="J117" s="29">
        <f>E24</f>
        <v>0</v>
      </c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0.35" customHeight="1">
      <c r="A118" s="31"/>
      <c r="B118" s="32"/>
      <c r="C118" s="31"/>
      <c r="D118" s="31"/>
      <c r="E118" s="31"/>
      <c r="F118" s="31"/>
      <c r="G118" s="31"/>
      <c r="H118" s="31"/>
      <c r="I118" s="31"/>
      <c r="J118" s="31"/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11" customFormat="1" ht="29.25" customHeight="1">
      <c r="A119" s="119"/>
      <c r="B119" s="120"/>
      <c r="C119" s="121" t="s">
        <v>101</v>
      </c>
      <c r="D119" s="122" t="s">
        <v>59</v>
      </c>
      <c r="E119" s="122" t="s">
        <v>55</v>
      </c>
      <c r="F119" s="122" t="s">
        <v>56</v>
      </c>
      <c r="G119" s="122" t="s">
        <v>102</v>
      </c>
      <c r="H119" s="122" t="s">
        <v>103</v>
      </c>
      <c r="I119" s="122" t="s">
        <v>104</v>
      </c>
      <c r="J119" s="122" t="s">
        <v>93</v>
      </c>
      <c r="K119" s="123" t="s">
        <v>105</v>
      </c>
      <c r="L119" s="124"/>
      <c r="M119" s="61" t="s">
        <v>1</v>
      </c>
      <c r="N119" s="62" t="s">
        <v>38</v>
      </c>
      <c r="O119" s="62" t="s">
        <v>106</v>
      </c>
      <c r="P119" s="62" t="s">
        <v>107</v>
      </c>
      <c r="Q119" s="62" t="s">
        <v>108</v>
      </c>
      <c r="R119" s="62" t="s">
        <v>109</v>
      </c>
      <c r="S119" s="62" t="s">
        <v>110</v>
      </c>
      <c r="T119" s="63" t="s">
        <v>111</v>
      </c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1:65" s="2" customFormat="1" ht="22.9" customHeight="1">
      <c r="A120" s="31"/>
      <c r="B120" s="32"/>
      <c r="C120" s="68" t="s">
        <v>112</v>
      </c>
      <c r="D120" s="31"/>
      <c r="E120" s="31"/>
      <c r="F120" s="31"/>
      <c r="G120" s="31"/>
      <c r="H120" s="31"/>
      <c r="I120" s="31"/>
      <c r="J120" s="125">
        <f>BK120</f>
        <v>0</v>
      </c>
      <c r="K120" s="31"/>
      <c r="L120" s="32"/>
      <c r="M120" s="64"/>
      <c r="N120" s="55"/>
      <c r="O120" s="65"/>
      <c r="P120" s="126">
        <f>P121</f>
        <v>0</v>
      </c>
      <c r="Q120" s="65"/>
      <c r="R120" s="126">
        <f>R121</f>
        <v>0</v>
      </c>
      <c r="S120" s="65"/>
      <c r="T120" s="127">
        <f>T121</f>
        <v>235.93137999999999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T120" s="16" t="s">
        <v>73</v>
      </c>
      <c r="AU120" s="16" t="s">
        <v>95</v>
      </c>
      <c r="BK120" s="128">
        <f>BK121</f>
        <v>0</v>
      </c>
    </row>
    <row r="121" spans="1:65" s="12" customFormat="1" ht="25.9" customHeight="1">
      <c r="B121" s="129"/>
      <c r="D121" s="130" t="s">
        <v>73</v>
      </c>
      <c r="E121" s="131" t="s">
        <v>113</v>
      </c>
      <c r="F121" s="131" t="s">
        <v>114</v>
      </c>
      <c r="I121" s="132"/>
      <c r="J121" s="133">
        <f>BK121</f>
        <v>0</v>
      </c>
      <c r="L121" s="129"/>
      <c r="M121" s="134"/>
      <c r="N121" s="135"/>
      <c r="O121" s="135"/>
      <c r="P121" s="136">
        <f>P122+P125+P150</f>
        <v>0</v>
      </c>
      <c r="Q121" s="135"/>
      <c r="R121" s="136">
        <f>R122+R125+R150</f>
        <v>0</v>
      </c>
      <c r="S121" s="135"/>
      <c r="T121" s="137">
        <f>T122+T125+T150</f>
        <v>235.93137999999999</v>
      </c>
      <c r="AR121" s="130" t="s">
        <v>82</v>
      </c>
      <c r="AT121" s="138" t="s">
        <v>73</v>
      </c>
      <c r="AU121" s="138" t="s">
        <v>74</v>
      </c>
      <c r="AY121" s="130" t="s">
        <v>115</v>
      </c>
      <c r="BK121" s="139">
        <f>BK122+BK125+BK150</f>
        <v>0</v>
      </c>
    </row>
    <row r="122" spans="1:65" s="12" customFormat="1" ht="22.9" customHeight="1">
      <c r="B122" s="129"/>
      <c r="D122" s="130" t="s">
        <v>73</v>
      </c>
      <c r="E122" s="140" t="s">
        <v>82</v>
      </c>
      <c r="F122" s="140" t="s">
        <v>116</v>
      </c>
      <c r="I122" s="132"/>
      <c r="J122" s="141">
        <f>BK122</f>
        <v>0</v>
      </c>
      <c r="L122" s="129"/>
      <c r="M122" s="134"/>
      <c r="N122" s="135"/>
      <c r="O122" s="135"/>
      <c r="P122" s="136">
        <f>SUM(P123:P124)</f>
        <v>0</v>
      </c>
      <c r="Q122" s="135"/>
      <c r="R122" s="136">
        <f>SUM(R123:R124)</f>
        <v>0</v>
      </c>
      <c r="S122" s="135"/>
      <c r="T122" s="137">
        <f>SUM(T123:T124)</f>
        <v>0</v>
      </c>
      <c r="AR122" s="130" t="s">
        <v>82</v>
      </c>
      <c r="AT122" s="138" t="s">
        <v>73</v>
      </c>
      <c r="AU122" s="138" t="s">
        <v>82</v>
      </c>
      <c r="AY122" s="130" t="s">
        <v>115</v>
      </c>
      <c r="BK122" s="139">
        <f>SUM(BK123:BK124)</f>
        <v>0</v>
      </c>
    </row>
    <row r="123" spans="1:65" s="2" customFormat="1" ht="44.25" customHeight="1">
      <c r="A123" s="31"/>
      <c r="B123" s="142"/>
      <c r="C123" s="143" t="s">
        <v>82</v>
      </c>
      <c r="D123" s="143" t="s">
        <v>117</v>
      </c>
      <c r="E123" s="144" t="s">
        <v>118</v>
      </c>
      <c r="F123" s="145" t="s">
        <v>119</v>
      </c>
      <c r="G123" s="146" t="s">
        <v>120</v>
      </c>
      <c r="H123" s="147">
        <v>30</v>
      </c>
      <c r="I123" s="148"/>
      <c r="J123" s="149">
        <f>ROUND(I123*H123,2)</f>
        <v>0</v>
      </c>
      <c r="K123" s="145" t="s">
        <v>121</v>
      </c>
      <c r="L123" s="32"/>
      <c r="M123" s="150" t="s">
        <v>1</v>
      </c>
      <c r="N123" s="151" t="s">
        <v>39</v>
      </c>
      <c r="O123" s="57"/>
      <c r="P123" s="152">
        <f>O123*H123</f>
        <v>0</v>
      </c>
      <c r="Q123" s="152">
        <v>0</v>
      </c>
      <c r="R123" s="152">
        <f>Q123*H123</f>
        <v>0</v>
      </c>
      <c r="S123" s="152">
        <v>0</v>
      </c>
      <c r="T123" s="153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54" t="s">
        <v>122</v>
      </c>
      <c r="AT123" s="154" t="s">
        <v>117</v>
      </c>
      <c r="AU123" s="154" t="s">
        <v>84</v>
      </c>
      <c r="AY123" s="16" t="s">
        <v>115</v>
      </c>
      <c r="BE123" s="155">
        <f>IF(N123="základní",J123,0)</f>
        <v>0</v>
      </c>
      <c r="BF123" s="155">
        <f>IF(N123="snížená",J123,0)</f>
        <v>0</v>
      </c>
      <c r="BG123" s="155">
        <f>IF(N123="zákl. přenesená",J123,0)</f>
        <v>0</v>
      </c>
      <c r="BH123" s="155">
        <f>IF(N123="sníž. přenesená",J123,0)</f>
        <v>0</v>
      </c>
      <c r="BI123" s="155">
        <f>IF(N123="nulová",J123,0)</f>
        <v>0</v>
      </c>
      <c r="BJ123" s="16" t="s">
        <v>82</v>
      </c>
      <c r="BK123" s="155">
        <f>ROUND(I123*H123,2)</f>
        <v>0</v>
      </c>
      <c r="BL123" s="16" t="s">
        <v>122</v>
      </c>
      <c r="BM123" s="154" t="s">
        <v>123</v>
      </c>
    </row>
    <row r="124" spans="1:65" s="13" customFormat="1" ht="11.25">
      <c r="B124" s="156"/>
      <c r="D124" s="157" t="s">
        <v>124</v>
      </c>
      <c r="E124" s="158" t="s">
        <v>1</v>
      </c>
      <c r="F124" s="159" t="s">
        <v>125</v>
      </c>
      <c r="H124" s="160">
        <v>30</v>
      </c>
      <c r="I124" s="161"/>
      <c r="L124" s="156"/>
      <c r="M124" s="162"/>
      <c r="N124" s="163"/>
      <c r="O124" s="163"/>
      <c r="P124" s="163"/>
      <c r="Q124" s="163"/>
      <c r="R124" s="163"/>
      <c r="S124" s="163"/>
      <c r="T124" s="164"/>
      <c r="AT124" s="158" t="s">
        <v>124</v>
      </c>
      <c r="AU124" s="158" t="s">
        <v>84</v>
      </c>
      <c r="AV124" s="13" t="s">
        <v>84</v>
      </c>
      <c r="AW124" s="13" t="s">
        <v>31</v>
      </c>
      <c r="AX124" s="13" t="s">
        <v>82</v>
      </c>
      <c r="AY124" s="158" t="s">
        <v>115</v>
      </c>
    </row>
    <row r="125" spans="1:65" s="12" customFormat="1" ht="22.9" customHeight="1">
      <c r="B125" s="129"/>
      <c r="D125" s="130" t="s">
        <v>73</v>
      </c>
      <c r="E125" s="140" t="s">
        <v>126</v>
      </c>
      <c r="F125" s="140" t="s">
        <v>127</v>
      </c>
      <c r="I125" s="132"/>
      <c r="J125" s="141">
        <f>BK125</f>
        <v>0</v>
      </c>
      <c r="L125" s="129"/>
      <c r="M125" s="134"/>
      <c r="N125" s="135"/>
      <c r="O125" s="135"/>
      <c r="P125" s="136">
        <f>SUM(P126:P149)</f>
        <v>0</v>
      </c>
      <c r="Q125" s="135"/>
      <c r="R125" s="136">
        <f>SUM(R126:R149)</f>
        <v>0</v>
      </c>
      <c r="S125" s="135"/>
      <c r="T125" s="137">
        <f>SUM(T126:T149)</f>
        <v>235.93137999999999</v>
      </c>
      <c r="AR125" s="130" t="s">
        <v>82</v>
      </c>
      <c r="AT125" s="138" t="s">
        <v>73</v>
      </c>
      <c r="AU125" s="138" t="s">
        <v>82</v>
      </c>
      <c r="AY125" s="130" t="s">
        <v>115</v>
      </c>
      <c r="BK125" s="139">
        <f>SUM(BK126:BK149)</f>
        <v>0</v>
      </c>
    </row>
    <row r="126" spans="1:65" s="2" customFormat="1" ht="24.2" customHeight="1">
      <c r="A126" s="31"/>
      <c r="B126" s="142"/>
      <c r="C126" s="143" t="s">
        <v>84</v>
      </c>
      <c r="D126" s="143" t="s">
        <v>117</v>
      </c>
      <c r="E126" s="144" t="s">
        <v>128</v>
      </c>
      <c r="F126" s="145" t="s">
        <v>129</v>
      </c>
      <c r="G126" s="146" t="s">
        <v>130</v>
      </c>
      <c r="H126" s="147">
        <v>0.9</v>
      </c>
      <c r="I126" s="148"/>
      <c r="J126" s="149">
        <f>ROUND(I126*H126,2)</f>
        <v>0</v>
      </c>
      <c r="K126" s="145" t="s">
        <v>121</v>
      </c>
      <c r="L126" s="32"/>
      <c r="M126" s="150" t="s">
        <v>1</v>
      </c>
      <c r="N126" s="151" t="s">
        <v>39</v>
      </c>
      <c r="O126" s="57"/>
      <c r="P126" s="152">
        <f>O126*H126</f>
        <v>0</v>
      </c>
      <c r="Q126" s="152">
        <v>0</v>
      </c>
      <c r="R126" s="152">
        <f>Q126*H126</f>
        <v>0</v>
      </c>
      <c r="S126" s="152">
        <v>2.5</v>
      </c>
      <c r="T126" s="153">
        <f>S126*H126</f>
        <v>2.25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54" t="s">
        <v>122</v>
      </c>
      <c r="AT126" s="154" t="s">
        <v>117</v>
      </c>
      <c r="AU126" s="154" t="s">
        <v>84</v>
      </c>
      <c r="AY126" s="16" t="s">
        <v>115</v>
      </c>
      <c r="BE126" s="155">
        <f>IF(N126="základní",J126,0)</f>
        <v>0</v>
      </c>
      <c r="BF126" s="155">
        <f>IF(N126="snížená",J126,0)</f>
        <v>0</v>
      </c>
      <c r="BG126" s="155">
        <f>IF(N126="zákl. přenesená",J126,0)</f>
        <v>0</v>
      </c>
      <c r="BH126" s="155">
        <f>IF(N126="sníž. přenesená",J126,0)</f>
        <v>0</v>
      </c>
      <c r="BI126" s="155">
        <f>IF(N126="nulová",J126,0)</f>
        <v>0</v>
      </c>
      <c r="BJ126" s="16" t="s">
        <v>82</v>
      </c>
      <c r="BK126" s="155">
        <f>ROUND(I126*H126,2)</f>
        <v>0</v>
      </c>
      <c r="BL126" s="16" t="s">
        <v>122</v>
      </c>
      <c r="BM126" s="154" t="s">
        <v>131</v>
      </c>
    </row>
    <row r="127" spans="1:65" s="13" customFormat="1" ht="11.25">
      <c r="B127" s="156"/>
      <c r="D127" s="157" t="s">
        <v>124</v>
      </c>
      <c r="E127" s="158" t="s">
        <v>1</v>
      </c>
      <c r="F127" s="159" t="s">
        <v>132</v>
      </c>
      <c r="H127" s="160">
        <v>0.9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124</v>
      </c>
      <c r="AU127" s="158" t="s">
        <v>84</v>
      </c>
      <c r="AV127" s="13" t="s">
        <v>84</v>
      </c>
      <c r="AW127" s="13" t="s">
        <v>31</v>
      </c>
      <c r="AX127" s="13" t="s">
        <v>82</v>
      </c>
      <c r="AY127" s="158" t="s">
        <v>115</v>
      </c>
    </row>
    <row r="128" spans="1:65" s="2" customFormat="1" ht="24.2" customHeight="1">
      <c r="A128" s="31"/>
      <c r="B128" s="142"/>
      <c r="C128" s="143" t="s">
        <v>133</v>
      </c>
      <c r="D128" s="143" t="s">
        <v>117</v>
      </c>
      <c r="E128" s="144" t="s">
        <v>134</v>
      </c>
      <c r="F128" s="145" t="s">
        <v>135</v>
      </c>
      <c r="G128" s="146" t="s">
        <v>136</v>
      </c>
      <c r="H128" s="147">
        <v>5</v>
      </c>
      <c r="I128" s="148"/>
      <c r="J128" s="149">
        <f>ROUND(I128*H128,2)</f>
        <v>0</v>
      </c>
      <c r="K128" s="145" t="s">
        <v>121</v>
      </c>
      <c r="L128" s="32"/>
      <c r="M128" s="150" t="s">
        <v>1</v>
      </c>
      <c r="N128" s="151" t="s">
        <v>39</v>
      </c>
      <c r="O128" s="57"/>
      <c r="P128" s="152">
        <f>O128*H128</f>
        <v>0</v>
      </c>
      <c r="Q128" s="152">
        <v>0</v>
      </c>
      <c r="R128" s="152">
        <f>Q128*H128</f>
        <v>0</v>
      </c>
      <c r="S128" s="152">
        <v>7.0000000000000007E-2</v>
      </c>
      <c r="T128" s="153">
        <f>S128*H128</f>
        <v>0.35000000000000003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54" t="s">
        <v>122</v>
      </c>
      <c r="AT128" s="154" t="s">
        <v>117</v>
      </c>
      <c r="AU128" s="154" t="s">
        <v>84</v>
      </c>
      <c r="AY128" s="16" t="s">
        <v>115</v>
      </c>
      <c r="BE128" s="155">
        <f>IF(N128="základní",J128,0)</f>
        <v>0</v>
      </c>
      <c r="BF128" s="155">
        <f>IF(N128="snížená",J128,0)</f>
        <v>0</v>
      </c>
      <c r="BG128" s="155">
        <f>IF(N128="zákl. přenesená",J128,0)</f>
        <v>0</v>
      </c>
      <c r="BH128" s="155">
        <f>IF(N128="sníž. přenesená",J128,0)</f>
        <v>0</v>
      </c>
      <c r="BI128" s="155">
        <f>IF(N128="nulová",J128,0)</f>
        <v>0</v>
      </c>
      <c r="BJ128" s="16" t="s">
        <v>82</v>
      </c>
      <c r="BK128" s="155">
        <f>ROUND(I128*H128,2)</f>
        <v>0</v>
      </c>
      <c r="BL128" s="16" t="s">
        <v>122</v>
      </c>
      <c r="BM128" s="154" t="s">
        <v>137</v>
      </c>
    </row>
    <row r="129" spans="1:65" s="13" customFormat="1" ht="11.25">
      <c r="B129" s="156"/>
      <c r="D129" s="157" t="s">
        <v>124</v>
      </c>
      <c r="E129" s="158" t="s">
        <v>1</v>
      </c>
      <c r="F129" s="159" t="s">
        <v>138</v>
      </c>
      <c r="H129" s="160">
        <v>5</v>
      </c>
      <c r="I129" s="161"/>
      <c r="L129" s="156"/>
      <c r="M129" s="162"/>
      <c r="N129" s="163"/>
      <c r="O129" s="163"/>
      <c r="P129" s="163"/>
      <c r="Q129" s="163"/>
      <c r="R129" s="163"/>
      <c r="S129" s="163"/>
      <c r="T129" s="164"/>
      <c r="AT129" s="158" t="s">
        <v>124</v>
      </c>
      <c r="AU129" s="158" t="s">
        <v>84</v>
      </c>
      <c r="AV129" s="13" t="s">
        <v>84</v>
      </c>
      <c r="AW129" s="13" t="s">
        <v>31</v>
      </c>
      <c r="AX129" s="13" t="s">
        <v>82</v>
      </c>
      <c r="AY129" s="158" t="s">
        <v>115</v>
      </c>
    </row>
    <row r="130" spans="1:65" s="2" customFormat="1" ht="33" customHeight="1">
      <c r="A130" s="31"/>
      <c r="B130" s="142"/>
      <c r="C130" s="143" t="s">
        <v>122</v>
      </c>
      <c r="D130" s="143" t="s">
        <v>117</v>
      </c>
      <c r="E130" s="144" t="s">
        <v>139</v>
      </c>
      <c r="F130" s="145" t="s">
        <v>140</v>
      </c>
      <c r="G130" s="146" t="s">
        <v>130</v>
      </c>
      <c r="H130" s="147">
        <v>1.4930000000000001</v>
      </c>
      <c r="I130" s="148"/>
      <c r="J130" s="149">
        <f>ROUND(I130*H130,2)</f>
        <v>0</v>
      </c>
      <c r="K130" s="145" t="s">
        <v>121</v>
      </c>
      <c r="L130" s="32"/>
      <c r="M130" s="150" t="s">
        <v>1</v>
      </c>
      <c r="N130" s="151" t="s">
        <v>39</v>
      </c>
      <c r="O130" s="57"/>
      <c r="P130" s="152">
        <f>O130*H130</f>
        <v>0</v>
      </c>
      <c r="Q130" s="152">
        <v>0</v>
      </c>
      <c r="R130" s="152">
        <f>Q130*H130</f>
        <v>0</v>
      </c>
      <c r="S130" s="152">
        <v>2.2000000000000002</v>
      </c>
      <c r="T130" s="153">
        <f>S130*H130</f>
        <v>3.2846000000000006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54" t="s">
        <v>122</v>
      </c>
      <c r="AT130" s="154" t="s">
        <v>117</v>
      </c>
      <c r="AU130" s="154" t="s">
        <v>84</v>
      </c>
      <c r="AY130" s="16" t="s">
        <v>115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6" t="s">
        <v>82</v>
      </c>
      <c r="BK130" s="155">
        <f>ROUND(I130*H130,2)</f>
        <v>0</v>
      </c>
      <c r="BL130" s="16" t="s">
        <v>122</v>
      </c>
      <c r="BM130" s="154" t="s">
        <v>141</v>
      </c>
    </row>
    <row r="131" spans="1:65" s="13" customFormat="1" ht="11.25">
      <c r="B131" s="156"/>
      <c r="D131" s="157" t="s">
        <v>124</v>
      </c>
      <c r="E131" s="158" t="s">
        <v>1</v>
      </c>
      <c r="F131" s="159" t="s">
        <v>142</v>
      </c>
      <c r="H131" s="160">
        <v>1.4930000000000001</v>
      </c>
      <c r="I131" s="161"/>
      <c r="L131" s="156"/>
      <c r="M131" s="162"/>
      <c r="N131" s="163"/>
      <c r="O131" s="163"/>
      <c r="P131" s="163"/>
      <c r="Q131" s="163"/>
      <c r="R131" s="163"/>
      <c r="S131" s="163"/>
      <c r="T131" s="164"/>
      <c r="AT131" s="158" t="s">
        <v>124</v>
      </c>
      <c r="AU131" s="158" t="s">
        <v>84</v>
      </c>
      <c r="AV131" s="13" t="s">
        <v>84</v>
      </c>
      <c r="AW131" s="13" t="s">
        <v>31</v>
      </c>
      <c r="AX131" s="13" t="s">
        <v>82</v>
      </c>
      <c r="AY131" s="158" t="s">
        <v>115</v>
      </c>
    </row>
    <row r="132" spans="1:65" s="2" customFormat="1" ht="24.2" customHeight="1">
      <c r="A132" s="31"/>
      <c r="B132" s="142"/>
      <c r="C132" s="143" t="s">
        <v>143</v>
      </c>
      <c r="D132" s="143" t="s">
        <v>117</v>
      </c>
      <c r="E132" s="144" t="s">
        <v>144</v>
      </c>
      <c r="F132" s="145" t="s">
        <v>145</v>
      </c>
      <c r="G132" s="146" t="s">
        <v>136</v>
      </c>
      <c r="H132" s="147">
        <v>30</v>
      </c>
      <c r="I132" s="148"/>
      <c r="J132" s="149">
        <f>ROUND(I132*H132,2)</f>
        <v>0</v>
      </c>
      <c r="K132" s="145" t="s">
        <v>121</v>
      </c>
      <c r="L132" s="32"/>
      <c r="M132" s="150" t="s">
        <v>1</v>
      </c>
      <c r="N132" s="151" t="s">
        <v>39</v>
      </c>
      <c r="O132" s="57"/>
      <c r="P132" s="152">
        <f>O132*H132</f>
        <v>0</v>
      </c>
      <c r="Q132" s="152">
        <v>0</v>
      </c>
      <c r="R132" s="152">
        <f>Q132*H132</f>
        <v>0</v>
      </c>
      <c r="S132" s="152">
        <v>2.48E-3</v>
      </c>
      <c r="T132" s="153">
        <f>S132*H132</f>
        <v>7.4399999999999994E-2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54" t="s">
        <v>122</v>
      </c>
      <c r="AT132" s="154" t="s">
        <v>117</v>
      </c>
      <c r="AU132" s="154" t="s">
        <v>84</v>
      </c>
      <c r="AY132" s="16" t="s">
        <v>115</v>
      </c>
      <c r="BE132" s="155">
        <f>IF(N132="základní",J132,0)</f>
        <v>0</v>
      </c>
      <c r="BF132" s="155">
        <f>IF(N132="snížená",J132,0)</f>
        <v>0</v>
      </c>
      <c r="BG132" s="155">
        <f>IF(N132="zákl. přenesená",J132,0)</f>
        <v>0</v>
      </c>
      <c r="BH132" s="155">
        <f>IF(N132="sníž. přenesená",J132,0)</f>
        <v>0</v>
      </c>
      <c r="BI132" s="155">
        <f>IF(N132="nulová",J132,0)</f>
        <v>0</v>
      </c>
      <c r="BJ132" s="16" t="s">
        <v>82</v>
      </c>
      <c r="BK132" s="155">
        <f>ROUND(I132*H132,2)</f>
        <v>0</v>
      </c>
      <c r="BL132" s="16" t="s">
        <v>122</v>
      </c>
      <c r="BM132" s="154" t="s">
        <v>146</v>
      </c>
    </row>
    <row r="133" spans="1:65" s="13" customFormat="1" ht="11.25">
      <c r="B133" s="156"/>
      <c r="D133" s="157" t="s">
        <v>124</v>
      </c>
      <c r="E133" s="158" t="s">
        <v>1</v>
      </c>
      <c r="F133" s="159" t="s">
        <v>147</v>
      </c>
      <c r="H133" s="160">
        <v>30</v>
      </c>
      <c r="I133" s="161"/>
      <c r="L133" s="156"/>
      <c r="M133" s="162"/>
      <c r="N133" s="163"/>
      <c r="O133" s="163"/>
      <c r="P133" s="163"/>
      <c r="Q133" s="163"/>
      <c r="R133" s="163"/>
      <c r="S133" s="163"/>
      <c r="T133" s="164"/>
      <c r="AT133" s="158" t="s">
        <v>124</v>
      </c>
      <c r="AU133" s="158" t="s">
        <v>84</v>
      </c>
      <c r="AV133" s="13" t="s">
        <v>84</v>
      </c>
      <c r="AW133" s="13" t="s">
        <v>31</v>
      </c>
      <c r="AX133" s="13" t="s">
        <v>82</v>
      </c>
      <c r="AY133" s="158" t="s">
        <v>115</v>
      </c>
    </row>
    <row r="134" spans="1:65" s="2" customFormat="1" ht="24.2" customHeight="1">
      <c r="A134" s="31"/>
      <c r="B134" s="142"/>
      <c r="C134" s="143" t="s">
        <v>148</v>
      </c>
      <c r="D134" s="143" t="s">
        <v>117</v>
      </c>
      <c r="E134" s="144" t="s">
        <v>149</v>
      </c>
      <c r="F134" s="145" t="s">
        <v>150</v>
      </c>
      <c r="G134" s="146" t="s">
        <v>130</v>
      </c>
      <c r="H134" s="147">
        <v>348.44299999999998</v>
      </c>
      <c r="I134" s="148"/>
      <c r="J134" s="149">
        <f>ROUND(I134*H134,2)</f>
        <v>0</v>
      </c>
      <c r="K134" s="145" t="s">
        <v>121</v>
      </c>
      <c r="L134" s="32"/>
      <c r="M134" s="150" t="s">
        <v>1</v>
      </c>
      <c r="N134" s="151" t="s">
        <v>39</v>
      </c>
      <c r="O134" s="57"/>
      <c r="P134" s="152">
        <f>O134*H134</f>
        <v>0</v>
      </c>
      <c r="Q134" s="152">
        <v>0</v>
      </c>
      <c r="R134" s="152">
        <f>Q134*H134</f>
        <v>0</v>
      </c>
      <c r="S134" s="152">
        <v>0.66</v>
      </c>
      <c r="T134" s="153">
        <f>S134*H134</f>
        <v>229.97237999999999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54" t="s">
        <v>122</v>
      </c>
      <c r="AT134" s="154" t="s">
        <v>117</v>
      </c>
      <c r="AU134" s="154" t="s">
        <v>84</v>
      </c>
      <c r="AY134" s="16" t="s">
        <v>115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6" t="s">
        <v>82</v>
      </c>
      <c r="BK134" s="155">
        <f>ROUND(I134*H134,2)</f>
        <v>0</v>
      </c>
      <c r="BL134" s="16" t="s">
        <v>122</v>
      </c>
      <c r="BM134" s="154" t="s">
        <v>151</v>
      </c>
    </row>
    <row r="135" spans="1:65" s="14" customFormat="1" ht="11.25">
      <c r="B135" s="165"/>
      <c r="D135" s="157" t="s">
        <v>124</v>
      </c>
      <c r="E135" s="166" t="s">
        <v>1</v>
      </c>
      <c r="F135" s="167" t="s">
        <v>152</v>
      </c>
      <c r="H135" s="166" t="s">
        <v>1</v>
      </c>
      <c r="I135" s="168"/>
      <c r="L135" s="165"/>
      <c r="M135" s="169"/>
      <c r="N135" s="170"/>
      <c r="O135" s="170"/>
      <c r="P135" s="170"/>
      <c r="Q135" s="170"/>
      <c r="R135" s="170"/>
      <c r="S135" s="170"/>
      <c r="T135" s="171"/>
      <c r="AT135" s="166" t="s">
        <v>124</v>
      </c>
      <c r="AU135" s="166" t="s">
        <v>84</v>
      </c>
      <c r="AV135" s="14" t="s">
        <v>82</v>
      </c>
      <c r="AW135" s="14" t="s">
        <v>31</v>
      </c>
      <c r="AX135" s="14" t="s">
        <v>74</v>
      </c>
      <c r="AY135" s="166" t="s">
        <v>115</v>
      </c>
    </row>
    <row r="136" spans="1:65" s="13" customFormat="1" ht="11.25">
      <c r="B136" s="156"/>
      <c r="D136" s="157" t="s">
        <v>124</v>
      </c>
      <c r="E136" s="158" t="s">
        <v>1</v>
      </c>
      <c r="F136" s="159" t="s">
        <v>153</v>
      </c>
      <c r="H136" s="160">
        <v>348.44299999999998</v>
      </c>
      <c r="I136" s="161"/>
      <c r="L136" s="156"/>
      <c r="M136" s="162"/>
      <c r="N136" s="163"/>
      <c r="O136" s="163"/>
      <c r="P136" s="163"/>
      <c r="Q136" s="163"/>
      <c r="R136" s="163"/>
      <c r="S136" s="163"/>
      <c r="T136" s="164"/>
      <c r="AT136" s="158" t="s">
        <v>124</v>
      </c>
      <c r="AU136" s="158" t="s">
        <v>84</v>
      </c>
      <c r="AV136" s="13" t="s">
        <v>84</v>
      </c>
      <c r="AW136" s="13" t="s">
        <v>31</v>
      </c>
      <c r="AX136" s="13" t="s">
        <v>82</v>
      </c>
      <c r="AY136" s="158" t="s">
        <v>115</v>
      </c>
    </row>
    <row r="137" spans="1:65" s="14" customFormat="1" ht="11.25">
      <c r="B137" s="165"/>
      <c r="D137" s="157" t="s">
        <v>124</v>
      </c>
      <c r="E137" s="166" t="s">
        <v>1</v>
      </c>
      <c r="F137" s="167" t="s">
        <v>154</v>
      </c>
      <c r="H137" s="166" t="s">
        <v>1</v>
      </c>
      <c r="I137" s="168"/>
      <c r="L137" s="165"/>
      <c r="M137" s="169"/>
      <c r="N137" s="170"/>
      <c r="O137" s="170"/>
      <c r="P137" s="170"/>
      <c r="Q137" s="170"/>
      <c r="R137" s="170"/>
      <c r="S137" s="170"/>
      <c r="T137" s="171"/>
      <c r="AT137" s="166" t="s">
        <v>124</v>
      </c>
      <c r="AU137" s="166" t="s">
        <v>84</v>
      </c>
      <c r="AV137" s="14" t="s">
        <v>82</v>
      </c>
      <c r="AW137" s="14" t="s">
        <v>31</v>
      </c>
      <c r="AX137" s="14" t="s">
        <v>74</v>
      </c>
      <c r="AY137" s="166" t="s">
        <v>115</v>
      </c>
    </row>
    <row r="138" spans="1:65" s="14" customFormat="1" ht="11.25">
      <c r="B138" s="165"/>
      <c r="D138" s="157" t="s">
        <v>124</v>
      </c>
      <c r="E138" s="166" t="s">
        <v>1</v>
      </c>
      <c r="F138" s="167" t="s">
        <v>155</v>
      </c>
      <c r="H138" s="166" t="s">
        <v>1</v>
      </c>
      <c r="I138" s="168"/>
      <c r="L138" s="165"/>
      <c r="M138" s="169"/>
      <c r="N138" s="170"/>
      <c r="O138" s="170"/>
      <c r="P138" s="170"/>
      <c r="Q138" s="170"/>
      <c r="R138" s="170"/>
      <c r="S138" s="170"/>
      <c r="T138" s="171"/>
      <c r="AT138" s="166" t="s">
        <v>124</v>
      </c>
      <c r="AU138" s="166" t="s">
        <v>84</v>
      </c>
      <c r="AV138" s="14" t="s">
        <v>82</v>
      </c>
      <c r="AW138" s="14" t="s">
        <v>31</v>
      </c>
      <c r="AX138" s="14" t="s">
        <v>74</v>
      </c>
      <c r="AY138" s="166" t="s">
        <v>115</v>
      </c>
    </row>
    <row r="139" spans="1:65" s="14" customFormat="1" ht="11.25">
      <c r="B139" s="165"/>
      <c r="D139" s="157" t="s">
        <v>124</v>
      </c>
      <c r="E139" s="166" t="s">
        <v>1</v>
      </c>
      <c r="F139" s="167" t="s">
        <v>156</v>
      </c>
      <c r="H139" s="166" t="s">
        <v>1</v>
      </c>
      <c r="I139" s="168"/>
      <c r="L139" s="165"/>
      <c r="M139" s="169"/>
      <c r="N139" s="170"/>
      <c r="O139" s="170"/>
      <c r="P139" s="170"/>
      <c r="Q139" s="170"/>
      <c r="R139" s="170"/>
      <c r="S139" s="170"/>
      <c r="T139" s="171"/>
      <c r="AT139" s="166" t="s">
        <v>124</v>
      </c>
      <c r="AU139" s="166" t="s">
        <v>84</v>
      </c>
      <c r="AV139" s="14" t="s">
        <v>82</v>
      </c>
      <c r="AW139" s="14" t="s">
        <v>31</v>
      </c>
      <c r="AX139" s="14" t="s">
        <v>74</v>
      </c>
      <c r="AY139" s="166" t="s">
        <v>115</v>
      </c>
    </row>
    <row r="140" spans="1:65" s="14" customFormat="1" ht="11.25">
      <c r="B140" s="165"/>
      <c r="D140" s="157" t="s">
        <v>124</v>
      </c>
      <c r="E140" s="166" t="s">
        <v>1</v>
      </c>
      <c r="F140" s="167" t="s">
        <v>157</v>
      </c>
      <c r="H140" s="166" t="s">
        <v>1</v>
      </c>
      <c r="I140" s="168"/>
      <c r="L140" s="165"/>
      <c r="M140" s="169"/>
      <c r="N140" s="170"/>
      <c r="O140" s="170"/>
      <c r="P140" s="170"/>
      <c r="Q140" s="170"/>
      <c r="R140" s="170"/>
      <c r="S140" s="170"/>
      <c r="T140" s="171"/>
      <c r="AT140" s="166" t="s">
        <v>124</v>
      </c>
      <c r="AU140" s="166" t="s">
        <v>84</v>
      </c>
      <c r="AV140" s="14" t="s">
        <v>82</v>
      </c>
      <c r="AW140" s="14" t="s">
        <v>31</v>
      </c>
      <c r="AX140" s="14" t="s">
        <v>74</v>
      </c>
      <c r="AY140" s="166" t="s">
        <v>115</v>
      </c>
    </row>
    <row r="141" spans="1:65" s="14" customFormat="1" ht="11.25">
      <c r="B141" s="165"/>
      <c r="D141" s="157" t="s">
        <v>124</v>
      </c>
      <c r="E141" s="166" t="s">
        <v>1</v>
      </c>
      <c r="F141" s="167" t="s">
        <v>158</v>
      </c>
      <c r="H141" s="166" t="s">
        <v>1</v>
      </c>
      <c r="I141" s="168"/>
      <c r="L141" s="165"/>
      <c r="M141" s="169"/>
      <c r="N141" s="170"/>
      <c r="O141" s="170"/>
      <c r="P141" s="170"/>
      <c r="Q141" s="170"/>
      <c r="R141" s="170"/>
      <c r="S141" s="170"/>
      <c r="T141" s="171"/>
      <c r="AT141" s="166" t="s">
        <v>124</v>
      </c>
      <c r="AU141" s="166" t="s">
        <v>84</v>
      </c>
      <c r="AV141" s="14" t="s">
        <v>82</v>
      </c>
      <c r="AW141" s="14" t="s">
        <v>31</v>
      </c>
      <c r="AX141" s="14" t="s">
        <v>74</v>
      </c>
      <c r="AY141" s="166" t="s">
        <v>115</v>
      </c>
    </row>
    <row r="142" spans="1:65" s="14" customFormat="1" ht="11.25">
      <c r="B142" s="165"/>
      <c r="D142" s="157" t="s">
        <v>124</v>
      </c>
      <c r="E142" s="166" t="s">
        <v>1</v>
      </c>
      <c r="F142" s="167" t="s">
        <v>159</v>
      </c>
      <c r="H142" s="166" t="s">
        <v>1</v>
      </c>
      <c r="I142" s="168"/>
      <c r="L142" s="165"/>
      <c r="M142" s="169"/>
      <c r="N142" s="170"/>
      <c r="O142" s="170"/>
      <c r="P142" s="170"/>
      <c r="Q142" s="170"/>
      <c r="R142" s="170"/>
      <c r="S142" s="170"/>
      <c r="T142" s="171"/>
      <c r="AT142" s="166" t="s">
        <v>124</v>
      </c>
      <c r="AU142" s="166" t="s">
        <v>84</v>
      </c>
      <c r="AV142" s="14" t="s">
        <v>82</v>
      </c>
      <c r="AW142" s="14" t="s">
        <v>31</v>
      </c>
      <c r="AX142" s="14" t="s">
        <v>74</v>
      </c>
      <c r="AY142" s="166" t="s">
        <v>115</v>
      </c>
    </row>
    <row r="143" spans="1:65" s="14" customFormat="1" ht="11.25">
      <c r="B143" s="165"/>
      <c r="D143" s="157" t="s">
        <v>124</v>
      </c>
      <c r="E143" s="166" t="s">
        <v>1</v>
      </c>
      <c r="F143" s="167" t="s">
        <v>160</v>
      </c>
      <c r="H143" s="166" t="s">
        <v>1</v>
      </c>
      <c r="I143" s="168"/>
      <c r="L143" s="165"/>
      <c r="M143" s="169"/>
      <c r="N143" s="170"/>
      <c r="O143" s="170"/>
      <c r="P143" s="170"/>
      <c r="Q143" s="170"/>
      <c r="R143" s="170"/>
      <c r="S143" s="170"/>
      <c r="T143" s="171"/>
      <c r="AT143" s="166" t="s">
        <v>124</v>
      </c>
      <c r="AU143" s="166" t="s">
        <v>84</v>
      </c>
      <c r="AV143" s="14" t="s">
        <v>82</v>
      </c>
      <c r="AW143" s="14" t="s">
        <v>31</v>
      </c>
      <c r="AX143" s="14" t="s">
        <v>74</v>
      </c>
      <c r="AY143" s="166" t="s">
        <v>115</v>
      </c>
    </row>
    <row r="144" spans="1:65" s="14" customFormat="1" ht="11.25">
      <c r="B144" s="165"/>
      <c r="D144" s="157" t="s">
        <v>124</v>
      </c>
      <c r="E144" s="166" t="s">
        <v>1</v>
      </c>
      <c r="F144" s="167" t="s">
        <v>161</v>
      </c>
      <c r="H144" s="166" t="s">
        <v>1</v>
      </c>
      <c r="I144" s="168"/>
      <c r="L144" s="165"/>
      <c r="M144" s="169"/>
      <c r="N144" s="170"/>
      <c r="O144" s="170"/>
      <c r="P144" s="170"/>
      <c r="Q144" s="170"/>
      <c r="R144" s="170"/>
      <c r="S144" s="170"/>
      <c r="T144" s="171"/>
      <c r="AT144" s="166" t="s">
        <v>124</v>
      </c>
      <c r="AU144" s="166" t="s">
        <v>84</v>
      </c>
      <c r="AV144" s="14" t="s">
        <v>82</v>
      </c>
      <c r="AW144" s="14" t="s">
        <v>31</v>
      </c>
      <c r="AX144" s="14" t="s">
        <v>74</v>
      </c>
      <c r="AY144" s="166" t="s">
        <v>115</v>
      </c>
    </row>
    <row r="145" spans="1:65" s="14" customFormat="1" ht="11.25">
      <c r="B145" s="165"/>
      <c r="D145" s="157" t="s">
        <v>124</v>
      </c>
      <c r="E145" s="166" t="s">
        <v>1</v>
      </c>
      <c r="F145" s="167" t="s">
        <v>162</v>
      </c>
      <c r="H145" s="166" t="s">
        <v>1</v>
      </c>
      <c r="I145" s="168"/>
      <c r="L145" s="165"/>
      <c r="M145" s="169"/>
      <c r="N145" s="170"/>
      <c r="O145" s="170"/>
      <c r="P145" s="170"/>
      <c r="Q145" s="170"/>
      <c r="R145" s="170"/>
      <c r="S145" s="170"/>
      <c r="T145" s="171"/>
      <c r="AT145" s="166" t="s">
        <v>124</v>
      </c>
      <c r="AU145" s="166" t="s">
        <v>84</v>
      </c>
      <c r="AV145" s="14" t="s">
        <v>82</v>
      </c>
      <c r="AW145" s="14" t="s">
        <v>31</v>
      </c>
      <c r="AX145" s="14" t="s">
        <v>74</v>
      </c>
      <c r="AY145" s="166" t="s">
        <v>115</v>
      </c>
    </row>
    <row r="146" spans="1:65" s="14" customFormat="1" ht="11.25">
      <c r="B146" s="165"/>
      <c r="D146" s="157" t="s">
        <v>124</v>
      </c>
      <c r="E146" s="166" t="s">
        <v>1</v>
      </c>
      <c r="F146" s="167" t="s">
        <v>163</v>
      </c>
      <c r="H146" s="166" t="s">
        <v>1</v>
      </c>
      <c r="I146" s="168"/>
      <c r="L146" s="165"/>
      <c r="M146" s="169"/>
      <c r="N146" s="170"/>
      <c r="O146" s="170"/>
      <c r="P146" s="170"/>
      <c r="Q146" s="170"/>
      <c r="R146" s="170"/>
      <c r="S146" s="170"/>
      <c r="T146" s="171"/>
      <c r="AT146" s="166" t="s">
        <v>124</v>
      </c>
      <c r="AU146" s="166" t="s">
        <v>84</v>
      </c>
      <c r="AV146" s="14" t="s">
        <v>82</v>
      </c>
      <c r="AW146" s="14" t="s">
        <v>31</v>
      </c>
      <c r="AX146" s="14" t="s">
        <v>74</v>
      </c>
      <c r="AY146" s="166" t="s">
        <v>115</v>
      </c>
    </row>
    <row r="147" spans="1:65" s="14" customFormat="1" ht="11.25">
      <c r="B147" s="165"/>
      <c r="D147" s="157" t="s">
        <v>124</v>
      </c>
      <c r="E147" s="166" t="s">
        <v>1</v>
      </c>
      <c r="F147" s="167" t="s">
        <v>164</v>
      </c>
      <c r="H147" s="166" t="s">
        <v>1</v>
      </c>
      <c r="I147" s="168"/>
      <c r="L147" s="165"/>
      <c r="M147" s="169"/>
      <c r="N147" s="170"/>
      <c r="O147" s="170"/>
      <c r="P147" s="170"/>
      <c r="Q147" s="170"/>
      <c r="R147" s="170"/>
      <c r="S147" s="170"/>
      <c r="T147" s="171"/>
      <c r="AT147" s="166" t="s">
        <v>124</v>
      </c>
      <c r="AU147" s="166" t="s">
        <v>84</v>
      </c>
      <c r="AV147" s="14" t="s">
        <v>82</v>
      </c>
      <c r="AW147" s="14" t="s">
        <v>31</v>
      </c>
      <c r="AX147" s="14" t="s">
        <v>74</v>
      </c>
      <c r="AY147" s="166" t="s">
        <v>115</v>
      </c>
    </row>
    <row r="148" spans="1:65" s="14" customFormat="1" ht="11.25">
      <c r="B148" s="165"/>
      <c r="D148" s="157" t="s">
        <v>124</v>
      </c>
      <c r="E148" s="166" t="s">
        <v>1</v>
      </c>
      <c r="F148" s="167" t="s">
        <v>165</v>
      </c>
      <c r="H148" s="166" t="s">
        <v>1</v>
      </c>
      <c r="I148" s="168"/>
      <c r="L148" s="165"/>
      <c r="M148" s="169"/>
      <c r="N148" s="170"/>
      <c r="O148" s="170"/>
      <c r="P148" s="170"/>
      <c r="Q148" s="170"/>
      <c r="R148" s="170"/>
      <c r="S148" s="170"/>
      <c r="T148" s="171"/>
      <c r="AT148" s="166" t="s">
        <v>124</v>
      </c>
      <c r="AU148" s="166" t="s">
        <v>84</v>
      </c>
      <c r="AV148" s="14" t="s">
        <v>82</v>
      </c>
      <c r="AW148" s="14" t="s">
        <v>31</v>
      </c>
      <c r="AX148" s="14" t="s">
        <v>74</v>
      </c>
      <c r="AY148" s="166" t="s">
        <v>115</v>
      </c>
    </row>
    <row r="149" spans="1:65" s="14" customFormat="1" ht="11.25">
      <c r="B149" s="165"/>
      <c r="D149" s="157" t="s">
        <v>124</v>
      </c>
      <c r="E149" s="166" t="s">
        <v>1</v>
      </c>
      <c r="F149" s="167" t="s">
        <v>166</v>
      </c>
      <c r="H149" s="166" t="s">
        <v>1</v>
      </c>
      <c r="I149" s="168"/>
      <c r="L149" s="165"/>
      <c r="M149" s="169"/>
      <c r="N149" s="170"/>
      <c r="O149" s="170"/>
      <c r="P149" s="170"/>
      <c r="Q149" s="170"/>
      <c r="R149" s="170"/>
      <c r="S149" s="170"/>
      <c r="T149" s="171"/>
      <c r="AT149" s="166" t="s">
        <v>124</v>
      </c>
      <c r="AU149" s="166" t="s">
        <v>84</v>
      </c>
      <c r="AV149" s="14" t="s">
        <v>82</v>
      </c>
      <c r="AW149" s="14" t="s">
        <v>31</v>
      </c>
      <c r="AX149" s="14" t="s">
        <v>74</v>
      </c>
      <c r="AY149" s="166" t="s">
        <v>115</v>
      </c>
    </row>
    <row r="150" spans="1:65" s="12" customFormat="1" ht="22.9" customHeight="1">
      <c r="B150" s="129"/>
      <c r="D150" s="130" t="s">
        <v>73</v>
      </c>
      <c r="E150" s="140" t="s">
        <v>167</v>
      </c>
      <c r="F150" s="140" t="s">
        <v>168</v>
      </c>
      <c r="I150" s="132"/>
      <c r="J150" s="141">
        <f>BK150</f>
        <v>0</v>
      </c>
      <c r="L150" s="129"/>
      <c r="M150" s="134"/>
      <c r="N150" s="135"/>
      <c r="O150" s="135"/>
      <c r="P150" s="136">
        <f>SUM(P151:P156)</f>
        <v>0</v>
      </c>
      <c r="Q150" s="135"/>
      <c r="R150" s="136">
        <f>SUM(R151:R156)</f>
        <v>0</v>
      </c>
      <c r="S150" s="135"/>
      <c r="T150" s="137">
        <f>SUM(T151:T156)</f>
        <v>0</v>
      </c>
      <c r="AR150" s="130" t="s">
        <v>82</v>
      </c>
      <c r="AT150" s="138" t="s">
        <v>73</v>
      </c>
      <c r="AU150" s="138" t="s">
        <v>82</v>
      </c>
      <c r="AY150" s="130" t="s">
        <v>115</v>
      </c>
      <c r="BK150" s="139">
        <f>SUM(BK151:BK156)</f>
        <v>0</v>
      </c>
    </row>
    <row r="151" spans="1:65" s="2" customFormat="1" ht="24.2" customHeight="1">
      <c r="A151" s="31"/>
      <c r="B151" s="142"/>
      <c r="C151" s="143" t="s">
        <v>169</v>
      </c>
      <c r="D151" s="143" t="s">
        <v>117</v>
      </c>
      <c r="E151" s="144" t="s">
        <v>170</v>
      </c>
      <c r="F151" s="145" t="s">
        <v>171</v>
      </c>
      <c r="G151" s="146" t="s">
        <v>172</v>
      </c>
      <c r="H151" s="147">
        <v>235.93100000000001</v>
      </c>
      <c r="I151" s="148"/>
      <c r="J151" s="149">
        <f>ROUND(I151*H151,2)</f>
        <v>0</v>
      </c>
      <c r="K151" s="145" t="s">
        <v>121</v>
      </c>
      <c r="L151" s="32"/>
      <c r="M151" s="150" t="s">
        <v>1</v>
      </c>
      <c r="N151" s="151" t="s">
        <v>39</v>
      </c>
      <c r="O151" s="57"/>
      <c r="P151" s="152">
        <f>O151*H151</f>
        <v>0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54" t="s">
        <v>122</v>
      </c>
      <c r="AT151" s="154" t="s">
        <v>117</v>
      </c>
      <c r="AU151" s="154" t="s">
        <v>84</v>
      </c>
      <c r="AY151" s="16" t="s">
        <v>115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6" t="s">
        <v>82</v>
      </c>
      <c r="BK151" s="155">
        <f>ROUND(I151*H151,2)</f>
        <v>0</v>
      </c>
      <c r="BL151" s="16" t="s">
        <v>122</v>
      </c>
      <c r="BM151" s="154" t="s">
        <v>173</v>
      </c>
    </row>
    <row r="152" spans="1:65" s="2" customFormat="1" ht="24.2" customHeight="1">
      <c r="A152" s="31"/>
      <c r="B152" s="142"/>
      <c r="C152" s="143" t="s">
        <v>174</v>
      </c>
      <c r="D152" s="143" t="s">
        <v>117</v>
      </c>
      <c r="E152" s="144" t="s">
        <v>175</v>
      </c>
      <c r="F152" s="145" t="s">
        <v>176</v>
      </c>
      <c r="G152" s="146" t="s">
        <v>172</v>
      </c>
      <c r="H152" s="147">
        <v>235.84800000000001</v>
      </c>
      <c r="I152" s="148"/>
      <c r="J152" s="149">
        <f>ROUND(I152*H152,2)</f>
        <v>0</v>
      </c>
      <c r="K152" s="145" t="s">
        <v>121</v>
      </c>
      <c r="L152" s="32"/>
      <c r="M152" s="150" t="s">
        <v>1</v>
      </c>
      <c r="N152" s="151" t="s">
        <v>39</v>
      </c>
      <c r="O152" s="57"/>
      <c r="P152" s="152">
        <f>O152*H152</f>
        <v>0</v>
      </c>
      <c r="Q152" s="152">
        <v>0</v>
      </c>
      <c r="R152" s="152">
        <f>Q152*H152</f>
        <v>0</v>
      </c>
      <c r="S152" s="152">
        <v>0</v>
      </c>
      <c r="T152" s="153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54" t="s">
        <v>122</v>
      </c>
      <c r="AT152" s="154" t="s">
        <v>117</v>
      </c>
      <c r="AU152" s="154" t="s">
        <v>84</v>
      </c>
      <c r="AY152" s="16" t="s">
        <v>115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6" t="s">
        <v>82</v>
      </c>
      <c r="BK152" s="155">
        <f>ROUND(I152*H152,2)</f>
        <v>0</v>
      </c>
      <c r="BL152" s="16" t="s">
        <v>122</v>
      </c>
      <c r="BM152" s="154" t="s">
        <v>177</v>
      </c>
    </row>
    <row r="153" spans="1:65" s="13" customFormat="1" ht="11.25">
      <c r="B153" s="156"/>
      <c r="D153" s="157" t="s">
        <v>124</v>
      </c>
      <c r="E153" s="158" t="s">
        <v>1</v>
      </c>
      <c r="F153" s="159" t="s">
        <v>178</v>
      </c>
      <c r="H153" s="160">
        <v>235.84800000000001</v>
      </c>
      <c r="I153" s="161"/>
      <c r="L153" s="156"/>
      <c r="M153" s="162"/>
      <c r="N153" s="163"/>
      <c r="O153" s="163"/>
      <c r="P153" s="163"/>
      <c r="Q153" s="163"/>
      <c r="R153" s="163"/>
      <c r="S153" s="163"/>
      <c r="T153" s="164"/>
      <c r="AT153" s="158" t="s">
        <v>124</v>
      </c>
      <c r="AU153" s="158" t="s">
        <v>84</v>
      </c>
      <c r="AV153" s="13" t="s">
        <v>84</v>
      </c>
      <c r="AW153" s="13" t="s">
        <v>31</v>
      </c>
      <c r="AX153" s="13" t="s">
        <v>82</v>
      </c>
      <c r="AY153" s="158" t="s">
        <v>115</v>
      </c>
    </row>
    <row r="154" spans="1:65" s="2" customFormat="1" ht="16.5" customHeight="1">
      <c r="A154" s="31"/>
      <c r="B154" s="142"/>
      <c r="C154" s="143" t="s">
        <v>126</v>
      </c>
      <c r="D154" s="143" t="s">
        <v>117</v>
      </c>
      <c r="E154" s="144" t="s">
        <v>179</v>
      </c>
      <c r="F154" s="145" t="s">
        <v>180</v>
      </c>
      <c r="G154" s="146" t="s">
        <v>172</v>
      </c>
      <c r="H154" s="147">
        <v>235.93100000000001</v>
      </c>
      <c r="I154" s="148"/>
      <c r="J154" s="149">
        <f>ROUND(I154*H154,2)</f>
        <v>0</v>
      </c>
      <c r="K154" s="145" t="s">
        <v>121</v>
      </c>
      <c r="L154" s="32"/>
      <c r="M154" s="150" t="s">
        <v>1</v>
      </c>
      <c r="N154" s="151" t="s">
        <v>39</v>
      </c>
      <c r="O154" s="57"/>
      <c r="P154" s="152">
        <f>O154*H154</f>
        <v>0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54" t="s">
        <v>122</v>
      </c>
      <c r="AT154" s="154" t="s">
        <v>117</v>
      </c>
      <c r="AU154" s="154" t="s">
        <v>84</v>
      </c>
      <c r="AY154" s="16" t="s">
        <v>115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6" t="s">
        <v>82</v>
      </c>
      <c r="BK154" s="155">
        <f>ROUND(I154*H154,2)</f>
        <v>0</v>
      </c>
      <c r="BL154" s="16" t="s">
        <v>122</v>
      </c>
      <c r="BM154" s="154" t="s">
        <v>181</v>
      </c>
    </row>
    <row r="155" spans="1:65" s="2" customFormat="1" ht="49.15" customHeight="1">
      <c r="A155" s="31"/>
      <c r="B155" s="142"/>
      <c r="C155" s="143" t="s">
        <v>182</v>
      </c>
      <c r="D155" s="143" t="s">
        <v>117</v>
      </c>
      <c r="E155" s="144" t="s">
        <v>183</v>
      </c>
      <c r="F155" s="145" t="s">
        <v>184</v>
      </c>
      <c r="G155" s="146" t="s">
        <v>172</v>
      </c>
      <c r="H155" s="147">
        <v>235.857</v>
      </c>
      <c r="I155" s="148"/>
      <c r="J155" s="149">
        <f>ROUND(I155*H155,2)</f>
        <v>0</v>
      </c>
      <c r="K155" s="145" t="s">
        <v>121</v>
      </c>
      <c r="L155" s="32"/>
      <c r="M155" s="150" t="s">
        <v>1</v>
      </c>
      <c r="N155" s="151" t="s">
        <v>39</v>
      </c>
      <c r="O155" s="57"/>
      <c r="P155" s="152">
        <f>O155*H155</f>
        <v>0</v>
      </c>
      <c r="Q155" s="152">
        <v>0</v>
      </c>
      <c r="R155" s="152">
        <f>Q155*H155</f>
        <v>0</v>
      </c>
      <c r="S155" s="152">
        <v>0</v>
      </c>
      <c r="T155" s="153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54" t="s">
        <v>122</v>
      </c>
      <c r="AT155" s="154" t="s">
        <v>117</v>
      </c>
      <c r="AU155" s="154" t="s">
        <v>84</v>
      </c>
      <c r="AY155" s="16" t="s">
        <v>115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6" t="s">
        <v>82</v>
      </c>
      <c r="BK155" s="155">
        <f>ROUND(I155*H155,2)</f>
        <v>0</v>
      </c>
      <c r="BL155" s="16" t="s">
        <v>122</v>
      </c>
      <c r="BM155" s="154" t="s">
        <v>185</v>
      </c>
    </row>
    <row r="156" spans="1:65" s="13" customFormat="1" ht="11.25">
      <c r="B156" s="156"/>
      <c r="D156" s="157" t="s">
        <v>124</v>
      </c>
      <c r="E156" s="158" t="s">
        <v>1</v>
      </c>
      <c r="F156" s="159" t="s">
        <v>186</v>
      </c>
      <c r="H156" s="160">
        <v>235.857</v>
      </c>
      <c r="I156" s="161"/>
      <c r="L156" s="156"/>
      <c r="M156" s="172"/>
      <c r="N156" s="173"/>
      <c r="O156" s="173"/>
      <c r="P156" s="173"/>
      <c r="Q156" s="173"/>
      <c r="R156" s="173"/>
      <c r="S156" s="173"/>
      <c r="T156" s="174"/>
      <c r="AT156" s="158" t="s">
        <v>124</v>
      </c>
      <c r="AU156" s="158" t="s">
        <v>84</v>
      </c>
      <c r="AV156" s="13" t="s">
        <v>84</v>
      </c>
      <c r="AW156" s="13" t="s">
        <v>31</v>
      </c>
      <c r="AX156" s="13" t="s">
        <v>82</v>
      </c>
      <c r="AY156" s="158" t="s">
        <v>115</v>
      </c>
    </row>
    <row r="157" spans="1:65" s="2" customFormat="1" ht="6.95" customHeight="1">
      <c r="A157" s="31"/>
      <c r="B157" s="46"/>
      <c r="C157" s="47"/>
      <c r="D157" s="47"/>
      <c r="E157" s="47"/>
      <c r="F157" s="47"/>
      <c r="G157" s="47"/>
      <c r="H157" s="47"/>
      <c r="I157" s="47"/>
      <c r="J157" s="47"/>
      <c r="K157" s="47"/>
      <c r="L157" s="32"/>
      <c r="M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</sheetData>
  <autoFilter ref="C119:K156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tabSelected="1" topLeftCell="A68" workbookViewId="0">
      <selection activeCell="F21" sqref="F2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6" t="s">
        <v>87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1:46" s="1" customFormat="1" ht="24.95" customHeight="1">
      <c r="B4" s="19"/>
      <c r="D4" s="20" t="s">
        <v>88</v>
      </c>
      <c r="L4" s="19"/>
      <c r="M4" s="92" t="s">
        <v>10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16</v>
      </c>
      <c r="L6" s="19"/>
    </row>
    <row r="7" spans="1:46" s="1" customFormat="1" ht="16.5" customHeight="1">
      <c r="B7" s="19"/>
      <c r="E7" s="219" t="str">
        <f>'Rekapitulace stavby'!K6</f>
        <v>Demolice objektů Rebešovice</v>
      </c>
      <c r="F7" s="220"/>
      <c r="G7" s="220"/>
      <c r="H7" s="220"/>
      <c r="L7" s="19"/>
    </row>
    <row r="8" spans="1:46" s="2" customFormat="1" ht="12" customHeight="1">
      <c r="A8" s="31"/>
      <c r="B8" s="32"/>
      <c r="C8" s="31"/>
      <c r="D8" s="26" t="s">
        <v>89</v>
      </c>
      <c r="E8" s="31"/>
      <c r="F8" s="31"/>
      <c r="G8" s="31"/>
      <c r="H8" s="31"/>
      <c r="I8" s="31"/>
      <c r="J8" s="31"/>
      <c r="K8" s="31"/>
      <c r="L8" s="4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199" t="s">
        <v>187</v>
      </c>
      <c r="F9" s="221"/>
      <c r="G9" s="221"/>
      <c r="H9" s="221"/>
      <c r="I9" s="31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18</v>
      </c>
      <c r="E11" s="31"/>
      <c r="F11" s="24" t="s">
        <v>1</v>
      </c>
      <c r="G11" s="31"/>
      <c r="H11" s="31"/>
      <c r="I11" s="26" t="s">
        <v>19</v>
      </c>
      <c r="J11" s="24" t="s">
        <v>1</v>
      </c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20</v>
      </c>
      <c r="E12" s="31"/>
      <c r="F12" s="24" t="s">
        <v>21</v>
      </c>
      <c r="G12" s="31"/>
      <c r="H12" s="31"/>
      <c r="I12" s="26" t="s">
        <v>22</v>
      </c>
      <c r="J12" s="54">
        <f>'Rekapitulace stavby'!AN8</f>
        <v>45498</v>
      </c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23</v>
      </c>
      <c r="E14" s="31"/>
      <c r="F14" s="31"/>
      <c r="G14" s="31"/>
      <c r="H14" s="31"/>
      <c r="I14" s="26" t="s">
        <v>24</v>
      </c>
      <c r="J14" s="24" t="s">
        <v>1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25</v>
      </c>
      <c r="F15" s="31"/>
      <c r="G15" s="31"/>
      <c r="H15" s="31"/>
      <c r="I15" s="26" t="s">
        <v>26</v>
      </c>
      <c r="J15" s="24" t="s">
        <v>1</v>
      </c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27</v>
      </c>
      <c r="E17" s="31"/>
      <c r="F17" s="31"/>
      <c r="G17" s="31"/>
      <c r="H17" s="31"/>
      <c r="I17" s="26" t="s">
        <v>24</v>
      </c>
      <c r="J17" s="27" t="str">
        <f>'Rekapitulace stavby'!AN13</f>
        <v>Vyplň údaj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22" t="str">
        <f>'Rekapitulace stavby'!E14</f>
        <v>Vyplň údaj</v>
      </c>
      <c r="F18" s="183"/>
      <c r="G18" s="183"/>
      <c r="H18" s="183"/>
      <c r="I18" s="26" t="s">
        <v>26</v>
      </c>
      <c r="J18" s="27" t="str">
        <f>'Rekapitulace stavby'!AN14</f>
        <v>Vyplň údaj</v>
      </c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29</v>
      </c>
      <c r="E20" s="31"/>
      <c r="F20" s="31"/>
      <c r="G20" s="31"/>
      <c r="H20" s="31"/>
      <c r="I20" s="26" t="s">
        <v>24</v>
      </c>
      <c r="J20" s="24" t="s">
        <v>1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30</v>
      </c>
      <c r="F21" s="31"/>
      <c r="G21" s="31"/>
      <c r="H21" s="31"/>
      <c r="I21" s="26" t="s">
        <v>26</v>
      </c>
      <c r="J21" s="24" t="s">
        <v>1</v>
      </c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32</v>
      </c>
      <c r="E23" s="31"/>
      <c r="F23" s="31"/>
      <c r="G23" s="31"/>
      <c r="H23" s="31"/>
      <c r="I23" s="26" t="s">
        <v>24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/>
      <c r="F24" s="31"/>
      <c r="G24" s="31"/>
      <c r="H24" s="31"/>
      <c r="I24" s="26" t="s">
        <v>26</v>
      </c>
      <c r="J24" s="24" t="s">
        <v>1</v>
      </c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33</v>
      </c>
      <c r="E26" s="31"/>
      <c r="F26" s="31"/>
      <c r="G26" s="31"/>
      <c r="H26" s="31"/>
      <c r="I26" s="31"/>
      <c r="J26" s="31"/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3"/>
      <c r="B27" s="94"/>
      <c r="C27" s="93"/>
      <c r="D27" s="93"/>
      <c r="E27" s="188" t="s">
        <v>1</v>
      </c>
      <c r="F27" s="188"/>
      <c r="G27" s="188"/>
      <c r="H27" s="188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5"/>
      <c r="E29" s="65"/>
      <c r="F29" s="65"/>
      <c r="G29" s="65"/>
      <c r="H29" s="65"/>
      <c r="I29" s="65"/>
      <c r="J29" s="65"/>
      <c r="K29" s="65"/>
      <c r="L29" s="4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6" t="s">
        <v>34</v>
      </c>
      <c r="E30" s="31"/>
      <c r="F30" s="31"/>
      <c r="G30" s="31"/>
      <c r="H30" s="31"/>
      <c r="I30" s="31"/>
      <c r="J30" s="70">
        <f>ROUND(J120, 2)</f>
        <v>0</v>
      </c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65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7" t="s">
        <v>38</v>
      </c>
      <c r="E33" s="26" t="s">
        <v>39</v>
      </c>
      <c r="F33" s="98">
        <f>ROUND((SUM(BE120:BE143)),  2)</f>
        <v>0</v>
      </c>
      <c r="G33" s="31"/>
      <c r="H33" s="31"/>
      <c r="I33" s="99">
        <v>0.21</v>
      </c>
      <c r="J33" s="98">
        <f>ROUND(((SUM(BE120:BE143))*I33),  2)</f>
        <v>0</v>
      </c>
      <c r="K33" s="31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6" t="s">
        <v>40</v>
      </c>
      <c r="F34" s="98">
        <f>ROUND((SUM(BF120:BF143)),  2)</f>
        <v>0</v>
      </c>
      <c r="G34" s="31"/>
      <c r="H34" s="31"/>
      <c r="I34" s="99">
        <v>0.12</v>
      </c>
      <c r="J34" s="98">
        <f>ROUND(((SUM(BF120:BF143))*I34),  2)</f>
        <v>0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6" t="s">
        <v>41</v>
      </c>
      <c r="F35" s="98">
        <f>ROUND((SUM(BG120:BG143)),  2)</f>
        <v>0</v>
      </c>
      <c r="G35" s="31"/>
      <c r="H35" s="31"/>
      <c r="I35" s="99">
        <v>0.21</v>
      </c>
      <c r="J35" s="98">
        <f>0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6" t="s">
        <v>42</v>
      </c>
      <c r="F36" s="98">
        <f>ROUND((SUM(BH120:BH143)),  2)</f>
        <v>0</v>
      </c>
      <c r="G36" s="31"/>
      <c r="H36" s="31"/>
      <c r="I36" s="99">
        <v>0.12</v>
      </c>
      <c r="J36" s="98">
        <f>0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98">
        <f>ROUND((SUM(BI120:BI143)),  2)</f>
        <v>0</v>
      </c>
      <c r="G37" s="31"/>
      <c r="H37" s="31"/>
      <c r="I37" s="99">
        <v>0</v>
      </c>
      <c r="J37" s="98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100"/>
      <c r="D39" s="101" t="s">
        <v>44</v>
      </c>
      <c r="E39" s="59"/>
      <c r="F39" s="59"/>
      <c r="G39" s="102" t="s">
        <v>45</v>
      </c>
      <c r="H39" s="103" t="s">
        <v>46</v>
      </c>
      <c r="I39" s="59"/>
      <c r="J39" s="104">
        <f>SUM(J30:J37)</f>
        <v>0</v>
      </c>
      <c r="K39" s="105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1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49</v>
      </c>
      <c r="E61" s="34"/>
      <c r="F61" s="106" t="s">
        <v>50</v>
      </c>
      <c r="G61" s="44" t="s">
        <v>49</v>
      </c>
      <c r="H61" s="34"/>
      <c r="I61" s="34"/>
      <c r="J61" s="107" t="s">
        <v>50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51</v>
      </c>
      <c r="E65" s="45"/>
      <c r="F65" s="45"/>
      <c r="G65" s="42" t="s">
        <v>52</v>
      </c>
      <c r="H65" s="45"/>
      <c r="I65" s="45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49</v>
      </c>
      <c r="E76" s="34"/>
      <c r="F76" s="106" t="s">
        <v>50</v>
      </c>
      <c r="G76" s="44" t="s">
        <v>49</v>
      </c>
      <c r="H76" s="34"/>
      <c r="I76" s="34"/>
      <c r="J76" s="107" t="s">
        <v>50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hidden="1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91</v>
      </c>
      <c r="D82" s="31"/>
      <c r="E82" s="31"/>
      <c r="F82" s="31"/>
      <c r="G82" s="31"/>
      <c r="H82" s="31"/>
      <c r="I82" s="31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31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1"/>
      <c r="D85" s="31"/>
      <c r="E85" s="219" t="str">
        <f>E7</f>
        <v>Demolice objektů Rebešovice</v>
      </c>
      <c r="F85" s="220"/>
      <c r="G85" s="220"/>
      <c r="H85" s="220"/>
      <c r="I85" s="31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89</v>
      </c>
      <c r="D86" s="31"/>
      <c r="E86" s="31"/>
      <c r="F86" s="31"/>
      <c r="G86" s="31"/>
      <c r="H86" s="31"/>
      <c r="I86" s="31"/>
      <c r="J86" s="31"/>
      <c r="K86" s="31"/>
      <c r="L86" s="4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1"/>
      <c r="D87" s="31"/>
      <c r="E87" s="199" t="str">
        <f>E9</f>
        <v>052 - Objekt p.č.382/20</v>
      </c>
      <c r="F87" s="221"/>
      <c r="G87" s="221"/>
      <c r="H87" s="221"/>
      <c r="I87" s="31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20</v>
      </c>
      <c r="D89" s="31"/>
      <c r="E89" s="31"/>
      <c r="F89" s="24" t="str">
        <f>F12</f>
        <v>Rebešovice č.p.382/19</v>
      </c>
      <c r="G89" s="31"/>
      <c r="H89" s="31"/>
      <c r="I89" s="26" t="s">
        <v>22</v>
      </c>
      <c r="J89" s="54">
        <f>IF(J12="","",J12)</f>
        <v>45498</v>
      </c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hidden="1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25.7" hidden="1" customHeight="1">
      <c r="A91" s="31"/>
      <c r="B91" s="32"/>
      <c r="C91" s="26" t="s">
        <v>23</v>
      </c>
      <c r="D91" s="31"/>
      <c r="E91" s="31"/>
      <c r="F91" s="24" t="str">
        <f>E15</f>
        <v>Obec Rebešovice Zámecká 15 - 664 61</v>
      </c>
      <c r="G91" s="31"/>
      <c r="H91" s="31"/>
      <c r="I91" s="26" t="s">
        <v>29</v>
      </c>
      <c r="J91" s="29" t="str">
        <f>E21</f>
        <v>Ing Romana Říčánková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hidden="1" customHeight="1">
      <c r="A92" s="31"/>
      <c r="B92" s="32"/>
      <c r="C92" s="26" t="s">
        <v>27</v>
      </c>
      <c r="D92" s="31"/>
      <c r="E92" s="31"/>
      <c r="F92" s="24" t="str">
        <f>IF(E18="","",E18)</f>
        <v>Vyplň údaj</v>
      </c>
      <c r="G92" s="31"/>
      <c r="H92" s="31"/>
      <c r="I92" s="26" t="s">
        <v>32</v>
      </c>
      <c r="J92" s="29">
        <f>E24</f>
        <v>0</v>
      </c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08" t="s">
        <v>92</v>
      </c>
      <c r="D94" s="100"/>
      <c r="E94" s="100"/>
      <c r="F94" s="100"/>
      <c r="G94" s="100"/>
      <c r="H94" s="100"/>
      <c r="I94" s="100"/>
      <c r="J94" s="109" t="s">
        <v>93</v>
      </c>
      <c r="K94" s="100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hidden="1" customHeight="1">
      <c r="A96" s="31"/>
      <c r="B96" s="32"/>
      <c r="C96" s="110" t="s">
        <v>94</v>
      </c>
      <c r="D96" s="31"/>
      <c r="E96" s="31"/>
      <c r="F96" s="31"/>
      <c r="G96" s="31"/>
      <c r="H96" s="31"/>
      <c r="I96" s="31"/>
      <c r="J96" s="70">
        <f>J120</f>
        <v>0</v>
      </c>
      <c r="K96" s="31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95</v>
      </c>
    </row>
    <row r="97" spans="1:31" s="9" customFormat="1" ht="24.95" hidden="1" customHeight="1">
      <c r="B97" s="111"/>
      <c r="D97" s="112" t="s">
        <v>96</v>
      </c>
      <c r="E97" s="113"/>
      <c r="F97" s="113"/>
      <c r="G97" s="113"/>
      <c r="H97" s="113"/>
      <c r="I97" s="113"/>
      <c r="J97" s="114">
        <f>J121</f>
        <v>0</v>
      </c>
      <c r="L97" s="111"/>
    </row>
    <row r="98" spans="1:31" s="10" customFormat="1" ht="19.899999999999999" hidden="1" customHeight="1">
      <c r="B98" s="115"/>
      <c r="D98" s="116" t="s">
        <v>97</v>
      </c>
      <c r="E98" s="117"/>
      <c r="F98" s="117"/>
      <c r="G98" s="117"/>
      <c r="H98" s="117"/>
      <c r="I98" s="117"/>
      <c r="J98" s="118">
        <f>J122</f>
        <v>0</v>
      </c>
      <c r="L98" s="115"/>
    </row>
    <row r="99" spans="1:31" s="10" customFormat="1" ht="19.899999999999999" hidden="1" customHeight="1">
      <c r="B99" s="115"/>
      <c r="D99" s="116" t="s">
        <v>98</v>
      </c>
      <c r="E99" s="117"/>
      <c r="F99" s="117"/>
      <c r="G99" s="117"/>
      <c r="H99" s="117"/>
      <c r="I99" s="117"/>
      <c r="J99" s="118">
        <f>J125</f>
        <v>0</v>
      </c>
      <c r="L99" s="115"/>
    </row>
    <row r="100" spans="1:31" s="10" customFormat="1" ht="19.899999999999999" hidden="1" customHeight="1">
      <c r="B100" s="115"/>
      <c r="D100" s="116" t="s">
        <v>99</v>
      </c>
      <c r="E100" s="117"/>
      <c r="F100" s="117"/>
      <c r="G100" s="117"/>
      <c r="H100" s="117"/>
      <c r="I100" s="117"/>
      <c r="J100" s="118">
        <f>J139</f>
        <v>0</v>
      </c>
      <c r="L100" s="115"/>
    </row>
    <row r="101" spans="1:31" s="2" customFormat="1" ht="21.75" hidden="1" customHeight="1">
      <c r="A101" s="31"/>
      <c r="B101" s="32"/>
      <c r="C101" s="31"/>
      <c r="D101" s="31"/>
      <c r="E101" s="31"/>
      <c r="F101" s="31"/>
      <c r="G101" s="31"/>
      <c r="H101" s="31"/>
      <c r="I101" s="31"/>
      <c r="J101" s="31"/>
      <c r="K101" s="31"/>
      <c r="L101" s="4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s="2" customFormat="1" ht="6.95" hidden="1" customHeight="1">
      <c r="A102" s="31"/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4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ht="11.25" hidden="1"/>
    <row r="104" spans="1:31" ht="11.25" hidden="1"/>
    <row r="105" spans="1:31" ht="11.25" hidden="1"/>
    <row r="106" spans="1:31" s="2" customFormat="1" ht="6.95" customHeight="1">
      <c r="A106" s="31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24.95" customHeight="1">
      <c r="A107" s="31"/>
      <c r="B107" s="32"/>
      <c r="C107" s="20" t="s">
        <v>100</v>
      </c>
      <c r="D107" s="31"/>
      <c r="E107" s="31"/>
      <c r="F107" s="31"/>
      <c r="G107" s="31"/>
      <c r="H107" s="31"/>
      <c r="I107" s="31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32"/>
      <c r="C108" s="31"/>
      <c r="D108" s="31"/>
      <c r="E108" s="31"/>
      <c r="F108" s="31"/>
      <c r="G108" s="31"/>
      <c r="H108" s="31"/>
      <c r="I108" s="31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16</v>
      </c>
      <c r="D109" s="31"/>
      <c r="E109" s="31"/>
      <c r="F109" s="31"/>
      <c r="G109" s="31"/>
      <c r="H109" s="31"/>
      <c r="I109" s="31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6.5" customHeight="1">
      <c r="A110" s="31"/>
      <c r="B110" s="32"/>
      <c r="C110" s="31"/>
      <c r="D110" s="31"/>
      <c r="E110" s="219" t="str">
        <f>E7</f>
        <v>Demolice objektů Rebešovice</v>
      </c>
      <c r="F110" s="220"/>
      <c r="G110" s="220"/>
      <c r="H110" s="220"/>
      <c r="I110" s="31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2" customHeight="1">
      <c r="A111" s="31"/>
      <c r="B111" s="32"/>
      <c r="C111" s="26" t="s">
        <v>89</v>
      </c>
      <c r="D111" s="31"/>
      <c r="E111" s="31"/>
      <c r="F111" s="31"/>
      <c r="G111" s="31"/>
      <c r="H111" s="31"/>
      <c r="I111" s="31"/>
      <c r="J111" s="31"/>
      <c r="K111" s="31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6.5" customHeight="1">
      <c r="A112" s="31"/>
      <c r="B112" s="32"/>
      <c r="C112" s="31"/>
      <c r="D112" s="31"/>
      <c r="E112" s="199" t="str">
        <f>E9</f>
        <v>052 - Objekt p.č.382/20</v>
      </c>
      <c r="F112" s="221"/>
      <c r="G112" s="221"/>
      <c r="H112" s="221"/>
      <c r="I112" s="31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1"/>
      <c r="D113" s="31"/>
      <c r="E113" s="31"/>
      <c r="F113" s="31"/>
      <c r="G113" s="31"/>
      <c r="H113" s="31"/>
      <c r="I113" s="31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20</v>
      </c>
      <c r="D114" s="31"/>
      <c r="E114" s="31"/>
      <c r="F114" s="24" t="str">
        <f>F12</f>
        <v>Rebešovice č.p.382/19</v>
      </c>
      <c r="G114" s="31"/>
      <c r="H114" s="31"/>
      <c r="I114" s="26" t="s">
        <v>22</v>
      </c>
      <c r="J114" s="54">
        <f>IF(J12="","",J12)</f>
        <v>45498</v>
      </c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1"/>
      <c r="D115" s="31"/>
      <c r="E115" s="31"/>
      <c r="F115" s="31"/>
      <c r="G115" s="31"/>
      <c r="H115" s="31"/>
      <c r="I115" s="31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25.7" customHeight="1">
      <c r="A116" s="31"/>
      <c r="B116" s="32"/>
      <c r="C116" s="26" t="s">
        <v>23</v>
      </c>
      <c r="D116" s="31"/>
      <c r="E116" s="31"/>
      <c r="F116" s="24" t="str">
        <f>E15</f>
        <v>Obec Rebešovice Zámecká 15 - 664 61</v>
      </c>
      <c r="G116" s="31"/>
      <c r="H116" s="31"/>
      <c r="I116" s="26" t="s">
        <v>29</v>
      </c>
      <c r="J116" s="29" t="str">
        <f>E21</f>
        <v>Ing Romana Říčánková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5.2" customHeight="1">
      <c r="A117" s="31"/>
      <c r="B117" s="32"/>
      <c r="C117" s="26" t="s">
        <v>27</v>
      </c>
      <c r="D117" s="31"/>
      <c r="E117" s="31"/>
      <c r="F117" s="24" t="str">
        <f>IF(E18="","",E18)</f>
        <v>Vyplň údaj</v>
      </c>
      <c r="G117" s="31"/>
      <c r="H117" s="31"/>
      <c r="I117" s="26" t="s">
        <v>32</v>
      </c>
      <c r="J117" s="29">
        <f>E24</f>
        <v>0</v>
      </c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0.35" customHeight="1">
      <c r="A118" s="31"/>
      <c r="B118" s="32"/>
      <c r="C118" s="31"/>
      <c r="D118" s="31"/>
      <c r="E118" s="31"/>
      <c r="F118" s="31"/>
      <c r="G118" s="31"/>
      <c r="H118" s="31"/>
      <c r="I118" s="31"/>
      <c r="J118" s="31"/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11" customFormat="1" ht="29.25" customHeight="1">
      <c r="A119" s="119"/>
      <c r="B119" s="120"/>
      <c r="C119" s="121" t="s">
        <v>101</v>
      </c>
      <c r="D119" s="122" t="s">
        <v>59</v>
      </c>
      <c r="E119" s="122" t="s">
        <v>55</v>
      </c>
      <c r="F119" s="122" t="s">
        <v>56</v>
      </c>
      <c r="G119" s="122" t="s">
        <v>102</v>
      </c>
      <c r="H119" s="122" t="s">
        <v>103</v>
      </c>
      <c r="I119" s="122" t="s">
        <v>104</v>
      </c>
      <c r="J119" s="122" t="s">
        <v>93</v>
      </c>
      <c r="K119" s="123" t="s">
        <v>105</v>
      </c>
      <c r="L119" s="124"/>
      <c r="M119" s="61" t="s">
        <v>1</v>
      </c>
      <c r="N119" s="62" t="s">
        <v>38</v>
      </c>
      <c r="O119" s="62" t="s">
        <v>106</v>
      </c>
      <c r="P119" s="62" t="s">
        <v>107</v>
      </c>
      <c r="Q119" s="62" t="s">
        <v>108</v>
      </c>
      <c r="R119" s="62" t="s">
        <v>109</v>
      </c>
      <c r="S119" s="62" t="s">
        <v>110</v>
      </c>
      <c r="T119" s="63" t="s">
        <v>111</v>
      </c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1:65" s="2" customFormat="1" ht="22.9" customHeight="1">
      <c r="A120" s="31"/>
      <c r="B120" s="32"/>
      <c r="C120" s="68" t="s">
        <v>112</v>
      </c>
      <c r="D120" s="31"/>
      <c r="E120" s="31"/>
      <c r="F120" s="31"/>
      <c r="G120" s="31"/>
      <c r="H120" s="31"/>
      <c r="I120" s="31"/>
      <c r="J120" s="125">
        <f>BK120</f>
        <v>0</v>
      </c>
      <c r="K120" s="31"/>
      <c r="L120" s="32"/>
      <c r="M120" s="64"/>
      <c r="N120" s="55"/>
      <c r="O120" s="65"/>
      <c r="P120" s="126">
        <f>P121</f>
        <v>0</v>
      </c>
      <c r="Q120" s="65"/>
      <c r="R120" s="126">
        <f>R121</f>
        <v>0</v>
      </c>
      <c r="S120" s="65"/>
      <c r="T120" s="127">
        <f>T121</f>
        <v>307.58882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T120" s="16" t="s">
        <v>73</v>
      </c>
      <c r="AU120" s="16" t="s">
        <v>95</v>
      </c>
      <c r="BK120" s="128">
        <f>BK121</f>
        <v>0</v>
      </c>
    </row>
    <row r="121" spans="1:65" s="12" customFormat="1" ht="25.9" customHeight="1">
      <c r="B121" s="129"/>
      <c r="D121" s="130" t="s">
        <v>73</v>
      </c>
      <c r="E121" s="131" t="s">
        <v>113</v>
      </c>
      <c r="F121" s="131" t="s">
        <v>114</v>
      </c>
      <c r="I121" s="132"/>
      <c r="J121" s="133">
        <f>BK121</f>
        <v>0</v>
      </c>
      <c r="L121" s="129"/>
      <c r="M121" s="134"/>
      <c r="N121" s="135"/>
      <c r="O121" s="135"/>
      <c r="P121" s="136">
        <f>P122+P125+P139</f>
        <v>0</v>
      </c>
      <c r="Q121" s="135"/>
      <c r="R121" s="136">
        <f>R122+R125+R139</f>
        <v>0</v>
      </c>
      <c r="S121" s="135"/>
      <c r="T121" s="137">
        <f>T122+T125+T139</f>
        <v>307.58882</v>
      </c>
      <c r="AR121" s="130" t="s">
        <v>82</v>
      </c>
      <c r="AT121" s="138" t="s">
        <v>73</v>
      </c>
      <c r="AU121" s="138" t="s">
        <v>74</v>
      </c>
      <c r="AY121" s="130" t="s">
        <v>115</v>
      </c>
      <c r="BK121" s="139">
        <f>BK122+BK125+BK139</f>
        <v>0</v>
      </c>
    </row>
    <row r="122" spans="1:65" s="12" customFormat="1" ht="22.9" customHeight="1">
      <c r="B122" s="129"/>
      <c r="D122" s="130" t="s">
        <v>73</v>
      </c>
      <c r="E122" s="140" t="s">
        <v>82</v>
      </c>
      <c r="F122" s="140" t="s">
        <v>116</v>
      </c>
      <c r="I122" s="132"/>
      <c r="J122" s="141">
        <f>BK122</f>
        <v>0</v>
      </c>
      <c r="L122" s="129"/>
      <c r="M122" s="134"/>
      <c r="N122" s="135"/>
      <c r="O122" s="135"/>
      <c r="P122" s="136">
        <f>SUM(P123:P124)</f>
        <v>0</v>
      </c>
      <c r="Q122" s="135"/>
      <c r="R122" s="136">
        <f>SUM(R123:R124)</f>
        <v>0</v>
      </c>
      <c r="S122" s="135"/>
      <c r="T122" s="137">
        <f>SUM(T123:T124)</f>
        <v>0</v>
      </c>
      <c r="AR122" s="130" t="s">
        <v>82</v>
      </c>
      <c r="AT122" s="138" t="s">
        <v>73</v>
      </c>
      <c r="AU122" s="138" t="s">
        <v>82</v>
      </c>
      <c r="AY122" s="130" t="s">
        <v>115</v>
      </c>
      <c r="BK122" s="139">
        <f>SUM(BK123:BK124)</f>
        <v>0</v>
      </c>
    </row>
    <row r="123" spans="1:65" s="2" customFormat="1" ht="44.25" customHeight="1">
      <c r="A123" s="31"/>
      <c r="B123" s="142"/>
      <c r="C123" s="143" t="s">
        <v>82</v>
      </c>
      <c r="D123" s="143" t="s">
        <v>117</v>
      </c>
      <c r="E123" s="144" t="s">
        <v>118</v>
      </c>
      <c r="F123" s="145" t="s">
        <v>119</v>
      </c>
      <c r="G123" s="146" t="s">
        <v>120</v>
      </c>
      <c r="H123" s="147">
        <v>30</v>
      </c>
      <c r="I123" s="148"/>
      <c r="J123" s="149">
        <f>ROUND(I123*H123,2)</f>
        <v>0</v>
      </c>
      <c r="K123" s="145" t="s">
        <v>121</v>
      </c>
      <c r="L123" s="32"/>
      <c r="M123" s="150" t="s">
        <v>1</v>
      </c>
      <c r="N123" s="151" t="s">
        <v>39</v>
      </c>
      <c r="O123" s="57"/>
      <c r="P123" s="152">
        <f>O123*H123</f>
        <v>0</v>
      </c>
      <c r="Q123" s="152">
        <v>0</v>
      </c>
      <c r="R123" s="152">
        <f>Q123*H123</f>
        <v>0</v>
      </c>
      <c r="S123" s="152">
        <v>0</v>
      </c>
      <c r="T123" s="153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54" t="s">
        <v>122</v>
      </c>
      <c r="AT123" s="154" t="s">
        <v>117</v>
      </c>
      <c r="AU123" s="154" t="s">
        <v>84</v>
      </c>
      <c r="AY123" s="16" t="s">
        <v>115</v>
      </c>
      <c r="BE123" s="155">
        <f>IF(N123="základní",J123,0)</f>
        <v>0</v>
      </c>
      <c r="BF123" s="155">
        <f>IF(N123="snížená",J123,0)</f>
        <v>0</v>
      </c>
      <c r="BG123" s="155">
        <f>IF(N123="zákl. přenesená",J123,0)</f>
        <v>0</v>
      </c>
      <c r="BH123" s="155">
        <f>IF(N123="sníž. přenesená",J123,0)</f>
        <v>0</v>
      </c>
      <c r="BI123" s="155">
        <f>IF(N123="nulová",J123,0)</f>
        <v>0</v>
      </c>
      <c r="BJ123" s="16" t="s">
        <v>82</v>
      </c>
      <c r="BK123" s="155">
        <f>ROUND(I123*H123,2)</f>
        <v>0</v>
      </c>
      <c r="BL123" s="16" t="s">
        <v>122</v>
      </c>
      <c r="BM123" s="154" t="s">
        <v>188</v>
      </c>
    </row>
    <row r="124" spans="1:65" s="13" customFormat="1" ht="11.25">
      <c r="B124" s="156"/>
      <c r="D124" s="157" t="s">
        <v>124</v>
      </c>
      <c r="E124" s="158" t="s">
        <v>1</v>
      </c>
      <c r="F124" s="159" t="s">
        <v>125</v>
      </c>
      <c r="H124" s="160">
        <v>30</v>
      </c>
      <c r="I124" s="161"/>
      <c r="L124" s="156"/>
      <c r="M124" s="162"/>
      <c r="N124" s="163"/>
      <c r="O124" s="163"/>
      <c r="P124" s="163"/>
      <c r="Q124" s="163"/>
      <c r="R124" s="163"/>
      <c r="S124" s="163"/>
      <c r="T124" s="164"/>
      <c r="AT124" s="158" t="s">
        <v>124</v>
      </c>
      <c r="AU124" s="158" t="s">
        <v>84</v>
      </c>
      <c r="AV124" s="13" t="s">
        <v>84</v>
      </c>
      <c r="AW124" s="13" t="s">
        <v>31</v>
      </c>
      <c r="AX124" s="13" t="s">
        <v>82</v>
      </c>
      <c r="AY124" s="158" t="s">
        <v>115</v>
      </c>
    </row>
    <row r="125" spans="1:65" s="12" customFormat="1" ht="22.9" customHeight="1">
      <c r="B125" s="129"/>
      <c r="D125" s="130" t="s">
        <v>73</v>
      </c>
      <c r="E125" s="140" t="s">
        <v>126</v>
      </c>
      <c r="F125" s="140" t="s">
        <v>127</v>
      </c>
      <c r="I125" s="132"/>
      <c r="J125" s="141">
        <f>BK125</f>
        <v>0</v>
      </c>
      <c r="L125" s="129"/>
      <c r="M125" s="134"/>
      <c r="N125" s="135"/>
      <c r="O125" s="135"/>
      <c r="P125" s="136">
        <f>SUM(P126:P138)</f>
        <v>0</v>
      </c>
      <c r="Q125" s="135"/>
      <c r="R125" s="136">
        <f>SUM(R126:R138)</f>
        <v>0</v>
      </c>
      <c r="S125" s="135"/>
      <c r="T125" s="137">
        <f>SUM(T126:T138)</f>
        <v>307.58882</v>
      </c>
      <c r="AR125" s="130" t="s">
        <v>82</v>
      </c>
      <c r="AT125" s="138" t="s">
        <v>73</v>
      </c>
      <c r="AU125" s="138" t="s">
        <v>82</v>
      </c>
      <c r="AY125" s="130" t="s">
        <v>115</v>
      </c>
      <c r="BK125" s="139">
        <f>SUM(BK126:BK138)</f>
        <v>0</v>
      </c>
    </row>
    <row r="126" spans="1:65" s="2" customFormat="1" ht="16.5" customHeight="1">
      <c r="A126" s="31"/>
      <c r="B126" s="142"/>
      <c r="C126" s="143" t="s">
        <v>84</v>
      </c>
      <c r="D126" s="143" t="s">
        <v>117</v>
      </c>
      <c r="E126" s="144" t="s">
        <v>189</v>
      </c>
      <c r="F126" s="145" t="s">
        <v>190</v>
      </c>
      <c r="G126" s="146" t="s">
        <v>130</v>
      </c>
      <c r="H126" s="147">
        <v>11</v>
      </c>
      <c r="I126" s="148"/>
      <c r="J126" s="149">
        <f>ROUND(I126*H126,2)</f>
        <v>0</v>
      </c>
      <c r="K126" s="145" t="s">
        <v>121</v>
      </c>
      <c r="L126" s="32"/>
      <c r="M126" s="150" t="s">
        <v>1</v>
      </c>
      <c r="N126" s="151" t="s">
        <v>39</v>
      </c>
      <c r="O126" s="57"/>
      <c r="P126" s="152">
        <f>O126*H126</f>
        <v>0</v>
      </c>
      <c r="Q126" s="152">
        <v>0</v>
      </c>
      <c r="R126" s="152">
        <f>Q126*H126</f>
        <v>0</v>
      </c>
      <c r="S126" s="152">
        <v>2.2000000000000002</v>
      </c>
      <c r="T126" s="153">
        <f>S126*H126</f>
        <v>24.200000000000003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54" t="s">
        <v>122</v>
      </c>
      <c r="AT126" s="154" t="s">
        <v>117</v>
      </c>
      <c r="AU126" s="154" t="s">
        <v>84</v>
      </c>
      <c r="AY126" s="16" t="s">
        <v>115</v>
      </c>
      <c r="BE126" s="155">
        <f>IF(N126="základní",J126,0)</f>
        <v>0</v>
      </c>
      <c r="BF126" s="155">
        <f>IF(N126="snížená",J126,0)</f>
        <v>0</v>
      </c>
      <c r="BG126" s="155">
        <f>IF(N126="zákl. přenesená",J126,0)</f>
        <v>0</v>
      </c>
      <c r="BH126" s="155">
        <f>IF(N126="sníž. přenesená",J126,0)</f>
        <v>0</v>
      </c>
      <c r="BI126" s="155">
        <f>IF(N126="nulová",J126,0)</f>
        <v>0</v>
      </c>
      <c r="BJ126" s="16" t="s">
        <v>82</v>
      </c>
      <c r="BK126" s="155">
        <f>ROUND(I126*H126,2)</f>
        <v>0</v>
      </c>
      <c r="BL126" s="16" t="s">
        <v>122</v>
      </c>
      <c r="BM126" s="154" t="s">
        <v>191</v>
      </c>
    </row>
    <row r="127" spans="1:65" s="13" customFormat="1" ht="11.25">
      <c r="B127" s="156"/>
      <c r="D127" s="157" t="s">
        <v>124</v>
      </c>
      <c r="E127" s="158" t="s">
        <v>1</v>
      </c>
      <c r="F127" s="159" t="s">
        <v>192</v>
      </c>
      <c r="H127" s="160">
        <v>11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124</v>
      </c>
      <c r="AU127" s="158" t="s">
        <v>84</v>
      </c>
      <c r="AV127" s="13" t="s">
        <v>84</v>
      </c>
      <c r="AW127" s="13" t="s">
        <v>31</v>
      </c>
      <c r="AX127" s="13" t="s">
        <v>82</v>
      </c>
      <c r="AY127" s="158" t="s">
        <v>115</v>
      </c>
    </row>
    <row r="128" spans="1:65" s="2" customFormat="1" ht="33" customHeight="1">
      <c r="A128" s="31"/>
      <c r="B128" s="142"/>
      <c r="C128" s="143" t="s">
        <v>133</v>
      </c>
      <c r="D128" s="143" t="s">
        <v>117</v>
      </c>
      <c r="E128" s="144" t="s">
        <v>193</v>
      </c>
      <c r="F128" s="145" t="s">
        <v>194</v>
      </c>
      <c r="G128" s="146" t="s">
        <v>130</v>
      </c>
      <c r="H128" s="147">
        <v>37.5</v>
      </c>
      <c r="I128" s="148"/>
      <c r="J128" s="149">
        <f>ROUND(I128*H128,2)</f>
        <v>0</v>
      </c>
      <c r="K128" s="145" t="s">
        <v>121</v>
      </c>
      <c r="L128" s="32"/>
      <c r="M128" s="150" t="s">
        <v>1</v>
      </c>
      <c r="N128" s="151" t="s">
        <v>39</v>
      </c>
      <c r="O128" s="57"/>
      <c r="P128" s="152">
        <f>O128*H128</f>
        <v>0</v>
      </c>
      <c r="Q128" s="152">
        <v>0</v>
      </c>
      <c r="R128" s="152">
        <f>Q128*H128</f>
        <v>0</v>
      </c>
      <c r="S128" s="152">
        <v>0.24</v>
      </c>
      <c r="T128" s="153">
        <f>S128*H128</f>
        <v>9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54" t="s">
        <v>122</v>
      </c>
      <c r="AT128" s="154" t="s">
        <v>117</v>
      </c>
      <c r="AU128" s="154" t="s">
        <v>84</v>
      </c>
      <c r="AY128" s="16" t="s">
        <v>115</v>
      </c>
      <c r="BE128" s="155">
        <f>IF(N128="základní",J128,0)</f>
        <v>0</v>
      </c>
      <c r="BF128" s="155">
        <f>IF(N128="snížená",J128,0)</f>
        <v>0</v>
      </c>
      <c r="BG128" s="155">
        <f>IF(N128="zákl. přenesená",J128,0)</f>
        <v>0</v>
      </c>
      <c r="BH128" s="155">
        <f>IF(N128="sníž. přenesená",J128,0)</f>
        <v>0</v>
      </c>
      <c r="BI128" s="155">
        <f>IF(N128="nulová",J128,0)</f>
        <v>0</v>
      </c>
      <c r="BJ128" s="16" t="s">
        <v>82</v>
      </c>
      <c r="BK128" s="155">
        <f>ROUND(I128*H128,2)</f>
        <v>0</v>
      </c>
      <c r="BL128" s="16" t="s">
        <v>122</v>
      </c>
      <c r="BM128" s="154" t="s">
        <v>195</v>
      </c>
    </row>
    <row r="129" spans="1:65" s="13" customFormat="1" ht="11.25">
      <c r="B129" s="156"/>
      <c r="D129" s="157" t="s">
        <v>124</v>
      </c>
      <c r="E129" s="158" t="s">
        <v>1</v>
      </c>
      <c r="F129" s="159" t="s">
        <v>196</v>
      </c>
      <c r="H129" s="160">
        <v>37.5</v>
      </c>
      <c r="I129" s="161"/>
      <c r="L129" s="156"/>
      <c r="M129" s="162"/>
      <c r="N129" s="163"/>
      <c r="O129" s="163"/>
      <c r="P129" s="163"/>
      <c r="Q129" s="163"/>
      <c r="R129" s="163"/>
      <c r="S129" s="163"/>
      <c r="T129" s="164"/>
      <c r="AT129" s="158" t="s">
        <v>124</v>
      </c>
      <c r="AU129" s="158" t="s">
        <v>84</v>
      </c>
      <c r="AV129" s="13" t="s">
        <v>84</v>
      </c>
      <c r="AW129" s="13" t="s">
        <v>31</v>
      </c>
      <c r="AX129" s="13" t="s">
        <v>82</v>
      </c>
      <c r="AY129" s="158" t="s">
        <v>115</v>
      </c>
    </row>
    <row r="130" spans="1:65" s="2" customFormat="1" ht="33" customHeight="1">
      <c r="A130" s="31"/>
      <c r="B130" s="142"/>
      <c r="C130" s="143" t="s">
        <v>122</v>
      </c>
      <c r="D130" s="143" t="s">
        <v>117</v>
      </c>
      <c r="E130" s="144" t="s">
        <v>197</v>
      </c>
      <c r="F130" s="145" t="s">
        <v>198</v>
      </c>
      <c r="G130" s="146" t="s">
        <v>130</v>
      </c>
      <c r="H130" s="147">
        <v>583.80600000000004</v>
      </c>
      <c r="I130" s="148"/>
      <c r="J130" s="149">
        <f>ROUND(I130*H130,2)</f>
        <v>0</v>
      </c>
      <c r="K130" s="145" t="s">
        <v>121</v>
      </c>
      <c r="L130" s="32"/>
      <c r="M130" s="150" t="s">
        <v>1</v>
      </c>
      <c r="N130" s="151" t="s">
        <v>39</v>
      </c>
      <c r="O130" s="57"/>
      <c r="P130" s="152">
        <f>O130*H130</f>
        <v>0</v>
      </c>
      <c r="Q130" s="152">
        <v>0</v>
      </c>
      <c r="R130" s="152">
        <f>Q130*H130</f>
        <v>0</v>
      </c>
      <c r="S130" s="152">
        <v>0.47</v>
      </c>
      <c r="T130" s="153">
        <f>S130*H130</f>
        <v>274.38882000000001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54" t="s">
        <v>122</v>
      </c>
      <c r="AT130" s="154" t="s">
        <v>117</v>
      </c>
      <c r="AU130" s="154" t="s">
        <v>84</v>
      </c>
      <c r="AY130" s="16" t="s">
        <v>115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6" t="s">
        <v>82</v>
      </c>
      <c r="BK130" s="155">
        <f>ROUND(I130*H130,2)</f>
        <v>0</v>
      </c>
      <c r="BL130" s="16" t="s">
        <v>122</v>
      </c>
      <c r="BM130" s="154" t="s">
        <v>199</v>
      </c>
    </row>
    <row r="131" spans="1:65" s="13" customFormat="1" ht="11.25">
      <c r="B131" s="156"/>
      <c r="D131" s="157" t="s">
        <v>124</v>
      </c>
      <c r="E131" s="158" t="s">
        <v>1</v>
      </c>
      <c r="F131" s="159" t="s">
        <v>200</v>
      </c>
      <c r="H131" s="160">
        <v>583.80600000000004</v>
      </c>
      <c r="I131" s="161"/>
      <c r="L131" s="156"/>
      <c r="M131" s="162"/>
      <c r="N131" s="163"/>
      <c r="O131" s="163"/>
      <c r="P131" s="163"/>
      <c r="Q131" s="163"/>
      <c r="R131" s="163"/>
      <c r="S131" s="163"/>
      <c r="T131" s="164"/>
      <c r="AT131" s="158" t="s">
        <v>124</v>
      </c>
      <c r="AU131" s="158" t="s">
        <v>84</v>
      </c>
      <c r="AV131" s="13" t="s">
        <v>84</v>
      </c>
      <c r="AW131" s="13" t="s">
        <v>31</v>
      </c>
      <c r="AX131" s="13" t="s">
        <v>82</v>
      </c>
      <c r="AY131" s="158" t="s">
        <v>115</v>
      </c>
    </row>
    <row r="132" spans="1:65" s="14" customFormat="1" ht="11.25">
      <c r="B132" s="165"/>
      <c r="D132" s="157" t="s">
        <v>124</v>
      </c>
      <c r="E132" s="166" t="s">
        <v>1</v>
      </c>
      <c r="F132" s="167" t="s">
        <v>201</v>
      </c>
      <c r="H132" s="166" t="s">
        <v>1</v>
      </c>
      <c r="I132" s="168"/>
      <c r="L132" s="165"/>
      <c r="M132" s="169"/>
      <c r="N132" s="170"/>
      <c r="O132" s="170"/>
      <c r="P132" s="170"/>
      <c r="Q132" s="170"/>
      <c r="R132" s="170"/>
      <c r="S132" s="170"/>
      <c r="T132" s="171"/>
      <c r="AT132" s="166" t="s">
        <v>124</v>
      </c>
      <c r="AU132" s="166" t="s">
        <v>84</v>
      </c>
      <c r="AV132" s="14" t="s">
        <v>82</v>
      </c>
      <c r="AW132" s="14" t="s">
        <v>31</v>
      </c>
      <c r="AX132" s="14" t="s">
        <v>74</v>
      </c>
      <c r="AY132" s="166" t="s">
        <v>115</v>
      </c>
    </row>
    <row r="133" spans="1:65" s="14" customFormat="1" ht="11.25">
      <c r="B133" s="165"/>
      <c r="D133" s="157" t="s">
        <v>124</v>
      </c>
      <c r="E133" s="166" t="s">
        <v>1</v>
      </c>
      <c r="F133" s="167" t="s">
        <v>202</v>
      </c>
      <c r="H133" s="166" t="s">
        <v>1</v>
      </c>
      <c r="I133" s="168"/>
      <c r="L133" s="165"/>
      <c r="M133" s="169"/>
      <c r="N133" s="170"/>
      <c r="O133" s="170"/>
      <c r="P133" s="170"/>
      <c r="Q133" s="170"/>
      <c r="R133" s="170"/>
      <c r="S133" s="170"/>
      <c r="T133" s="171"/>
      <c r="AT133" s="166" t="s">
        <v>124</v>
      </c>
      <c r="AU133" s="166" t="s">
        <v>84</v>
      </c>
      <c r="AV133" s="14" t="s">
        <v>82</v>
      </c>
      <c r="AW133" s="14" t="s">
        <v>31</v>
      </c>
      <c r="AX133" s="14" t="s">
        <v>74</v>
      </c>
      <c r="AY133" s="166" t="s">
        <v>115</v>
      </c>
    </row>
    <row r="134" spans="1:65" s="14" customFormat="1" ht="22.5">
      <c r="B134" s="165"/>
      <c r="D134" s="157" t="s">
        <v>124</v>
      </c>
      <c r="E134" s="166" t="s">
        <v>1</v>
      </c>
      <c r="F134" s="167" t="s">
        <v>203</v>
      </c>
      <c r="H134" s="166" t="s">
        <v>1</v>
      </c>
      <c r="I134" s="168"/>
      <c r="L134" s="165"/>
      <c r="M134" s="169"/>
      <c r="N134" s="170"/>
      <c r="O134" s="170"/>
      <c r="P134" s="170"/>
      <c r="Q134" s="170"/>
      <c r="R134" s="170"/>
      <c r="S134" s="170"/>
      <c r="T134" s="171"/>
      <c r="AT134" s="166" t="s">
        <v>124</v>
      </c>
      <c r="AU134" s="166" t="s">
        <v>84</v>
      </c>
      <c r="AV134" s="14" t="s">
        <v>82</v>
      </c>
      <c r="AW134" s="14" t="s">
        <v>31</v>
      </c>
      <c r="AX134" s="14" t="s">
        <v>74</v>
      </c>
      <c r="AY134" s="166" t="s">
        <v>115</v>
      </c>
    </row>
    <row r="135" spans="1:65" s="14" customFormat="1" ht="22.5">
      <c r="B135" s="165"/>
      <c r="D135" s="157" t="s">
        <v>124</v>
      </c>
      <c r="E135" s="166" t="s">
        <v>1</v>
      </c>
      <c r="F135" s="167" t="s">
        <v>204</v>
      </c>
      <c r="H135" s="166" t="s">
        <v>1</v>
      </c>
      <c r="I135" s="168"/>
      <c r="L135" s="165"/>
      <c r="M135" s="169"/>
      <c r="N135" s="170"/>
      <c r="O135" s="170"/>
      <c r="P135" s="170"/>
      <c r="Q135" s="170"/>
      <c r="R135" s="170"/>
      <c r="S135" s="170"/>
      <c r="T135" s="171"/>
      <c r="AT135" s="166" t="s">
        <v>124</v>
      </c>
      <c r="AU135" s="166" t="s">
        <v>84</v>
      </c>
      <c r="AV135" s="14" t="s">
        <v>82</v>
      </c>
      <c r="AW135" s="14" t="s">
        <v>31</v>
      </c>
      <c r="AX135" s="14" t="s">
        <v>74</v>
      </c>
      <c r="AY135" s="166" t="s">
        <v>115</v>
      </c>
    </row>
    <row r="136" spans="1:65" s="14" customFormat="1" ht="11.25">
      <c r="B136" s="165"/>
      <c r="D136" s="157" t="s">
        <v>124</v>
      </c>
      <c r="E136" s="166" t="s">
        <v>1</v>
      </c>
      <c r="F136" s="167" t="s">
        <v>205</v>
      </c>
      <c r="H136" s="166" t="s">
        <v>1</v>
      </c>
      <c r="I136" s="168"/>
      <c r="L136" s="165"/>
      <c r="M136" s="169"/>
      <c r="N136" s="170"/>
      <c r="O136" s="170"/>
      <c r="P136" s="170"/>
      <c r="Q136" s="170"/>
      <c r="R136" s="170"/>
      <c r="S136" s="170"/>
      <c r="T136" s="171"/>
      <c r="AT136" s="166" t="s">
        <v>124</v>
      </c>
      <c r="AU136" s="166" t="s">
        <v>84</v>
      </c>
      <c r="AV136" s="14" t="s">
        <v>82</v>
      </c>
      <c r="AW136" s="14" t="s">
        <v>31</v>
      </c>
      <c r="AX136" s="14" t="s">
        <v>74</v>
      </c>
      <c r="AY136" s="166" t="s">
        <v>115</v>
      </c>
    </row>
    <row r="137" spans="1:65" s="14" customFormat="1" ht="11.25">
      <c r="B137" s="165"/>
      <c r="D137" s="157" t="s">
        <v>124</v>
      </c>
      <c r="E137" s="166" t="s">
        <v>1</v>
      </c>
      <c r="F137" s="167" t="s">
        <v>206</v>
      </c>
      <c r="H137" s="166" t="s">
        <v>1</v>
      </c>
      <c r="I137" s="168"/>
      <c r="L137" s="165"/>
      <c r="M137" s="169"/>
      <c r="N137" s="170"/>
      <c r="O137" s="170"/>
      <c r="P137" s="170"/>
      <c r="Q137" s="170"/>
      <c r="R137" s="170"/>
      <c r="S137" s="170"/>
      <c r="T137" s="171"/>
      <c r="AT137" s="166" t="s">
        <v>124</v>
      </c>
      <c r="AU137" s="166" t="s">
        <v>84</v>
      </c>
      <c r="AV137" s="14" t="s">
        <v>82</v>
      </c>
      <c r="AW137" s="14" t="s">
        <v>31</v>
      </c>
      <c r="AX137" s="14" t="s">
        <v>74</v>
      </c>
      <c r="AY137" s="166" t="s">
        <v>115</v>
      </c>
    </row>
    <row r="138" spans="1:65" s="14" customFormat="1" ht="11.25">
      <c r="B138" s="165"/>
      <c r="D138" s="157" t="s">
        <v>124</v>
      </c>
      <c r="E138" s="166" t="s">
        <v>1</v>
      </c>
      <c r="F138" s="167" t="s">
        <v>207</v>
      </c>
      <c r="H138" s="166" t="s">
        <v>1</v>
      </c>
      <c r="I138" s="168"/>
      <c r="L138" s="165"/>
      <c r="M138" s="169"/>
      <c r="N138" s="170"/>
      <c r="O138" s="170"/>
      <c r="P138" s="170"/>
      <c r="Q138" s="170"/>
      <c r="R138" s="170"/>
      <c r="S138" s="170"/>
      <c r="T138" s="171"/>
      <c r="AT138" s="166" t="s">
        <v>124</v>
      </c>
      <c r="AU138" s="166" t="s">
        <v>84</v>
      </c>
      <c r="AV138" s="14" t="s">
        <v>82</v>
      </c>
      <c r="AW138" s="14" t="s">
        <v>31</v>
      </c>
      <c r="AX138" s="14" t="s">
        <v>74</v>
      </c>
      <c r="AY138" s="166" t="s">
        <v>115</v>
      </c>
    </row>
    <row r="139" spans="1:65" s="12" customFormat="1" ht="22.9" customHeight="1">
      <c r="B139" s="129"/>
      <c r="D139" s="130" t="s">
        <v>73</v>
      </c>
      <c r="E139" s="140" t="s">
        <v>167</v>
      </c>
      <c r="F139" s="140" t="s">
        <v>168</v>
      </c>
      <c r="I139" s="132"/>
      <c r="J139" s="141">
        <f>BK139</f>
        <v>0</v>
      </c>
      <c r="L139" s="129"/>
      <c r="M139" s="134"/>
      <c r="N139" s="135"/>
      <c r="O139" s="135"/>
      <c r="P139" s="136">
        <f>SUM(P140:P143)</f>
        <v>0</v>
      </c>
      <c r="Q139" s="135"/>
      <c r="R139" s="136">
        <f>SUM(R140:R143)</f>
        <v>0</v>
      </c>
      <c r="S139" s="135"/>
      <c r="T139" s="137">
        <f>SUM(T140:T143)</f>
        <v>0</v>
      </c>
      <c r="AR139" s="130" t="s">
        <v>82</v>
      </c>
      <c r="AT139" s="138" t="s">
        <v>73</v>
      </c>
      <c r="AU139" s="138" t="s">
        <v>82</v>
      </c>
      <c r="AY139" s="130" t="s">
        <v>115</v>
      </c>
      <c r="BK139" s="139">
        <f>SUM(BK140:BK143)</f>
        <v>0</v>
      </c>
    </row>
    <row r="140" spans="1:65" s="2" customFormat="1" ht="24.2" customHeight="1">
      <c r="A140" s="31"/>
      <c r="B140" s="142"/>
      <c r="C140" s="143" t="s">
        <v>143</v>
      </c>
      <c r="D140" s="143" t="s">
        <v>117</v>
      </c>
      <c r="E140" s="144" t="s">
        <v>170</v>
      </c>
      <c r="F140" s="145" t="s">
        <v>171</v>
      </c>
      <c r="G140" s="146" t="s">
        <v>172</v>
      </c>
      <c r="H140" s="147">
        <v>307.589</v>
      </c>
      <c r="I140" s="148"/>
      <c r="J140" s="149">
        <f>ROUND(I140*H140,2)</f>
        <v>0</v>
      </c>
      <c r="K140" s="145" t="s">
        <v>121</v>
      </c>
      <c r="L140" s="32"/>
      <c r="M140" s="150" t="s">
        <v>1</v>
      </c>
      <c r="N140" s="151" t="s">
        <v>39</v>
      </c>
      <c r="O140" s="57"/>
      <c r="P140" s="152">
        <f>O140*H140</f>
        <v>0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54" t="s">
        <v>122</v>
      </c>
      <c r="AT140" s="154" t="s">
        <v>117</v>
      </c>
      <c r="AU140" s="154" t="s">
        <v>84</v>
      </c>
      <c r="AY140" s="16" t="s">
        <v>115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6" t="s">
        <v>82</v>
      </c>
      <c r="BK140" s="155">
        <f>ROUND(I140*H140,2)</f>
        <v>0</v>
      </c>
      <c r="BL140" s="16" t="s">
        <v>122</v>
      </c>
      <c r="BM140" s="154" t="s">
        <v>208</v>
      </c>
    </row>
    <row r="141" spans="1:65" s="2" customFormat="1" ht="24.2" customHeight="1">
      <c r="A141" s="31"/>
      <c r="B141" s="142"/>
      <c r="C141" s="143" t="s">
        <v>148</v>
      </c>
      <c r="D141" s="143" t="s">
        <v>117</v>
      </c>
      <c r="E141" s="144" t="s">
        <v>175</v>
      </c>
      <c r="F141" s="145" t="s">
        <v>209</v>
      </c>
      <c r="G141" s="146" t="s">
        <v>172</v>
      </c>
      <c r="H141" s="147">
        <v>3075.89</v>
      </c>
      <c r="I141" s="148"/>
      <c r="J141" s="149">
        <f>ROUND(I141*H141,2)</f>
        <v>0</v>
      </c>
      <c r="K141" s="145" t="s">
        <v>121</v>
      </c>
      <c r="L141" s="32"/>
      <c r="M141" s="150" t="s">
        <v>1</v>
      </c>
      <c r="N141" s="151" t="s">
        <v>39</v>
      </c>
      <c r="O141" s="57"/>
      <c r="P141" s="152">
        <f>O141*H141</f>
        <v>0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54" t="s">
        <v>122</v>
      </c>
      <c r="AT141" s="154" t="s">
        <v>117</v>
      </c>
      <c r="AU141" s="154" t="s">
        <v>84</v>
      </c>
      <c r="AY141" s="16" t="s">
        <v>115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6" t="s">
        <v>82</v>
      </c>
      <c r="BK141" s="155">
        <f>ROUND(I141*H141,2)</f>
        <v>0</v>
      </c>
      <c r="BL141" s="16" t="s">
        <v>122</v>
      </c>
      <c r="BM141" s="154" t="s">
        <v>210</v>
      </c>
    </row>
    <row r="142" spans="1:65" s="13" customFormat="1" ht="11.25">
      <c r="B142" s="156"/>
      <c r="D142" s="157" t="s">
        <v>124</v>
      </c>
      <c r="F142" s="159" t="s">
        <v>211</v>
      </c>
      <c r="H142" s="160">
        <v>3075.89</v>
      </c>
      <c r="I142" s="161"/>
      <c r="L142" s="156"/>
      <c r="M142" s="162"/>
      <c r="N142" s="163"/>
      <c r="O142" s="163"/>
      <c r="P142" s="163"/>
      <c r="Q142" s="163"/>
      <c r="R142" s="163"/>
      <c r="S142" s="163"/>
      <c r="T142" s="164"/>
      <c r="AT142" s="158" t="s">
        <v>124</v>
      </c>
      <c r="AU142" s="158" t="s">
        <v>84</v>
      </c>
      <c r="AV142" s="13" t="s">
        <v>84</v>
      </c>
      <c r="AW142" s="13" t="s">
        <v>3</v>
      </c>
      <c r="AX142" s="13" t="s">
        <v>82</v>
      </c>
      <c r="AY142" s="158" t="s">
        <v>115</v>
      </c>
    </row>
    <row r="143" spans="1:65" s="2" customFormat="1" ht="49.15" customHeight="1">
      <c r="A143" s="31"/>
      <c r="B143" s="142"/>
      <c r="C143" s="143" t="s">
        <v>169</v>
      </c>
      <c r="D143" s="143" t="s">
        <v>117</v>
      </c>
      <c r="E143" s="144" t="s">
        <v>183</v>
      </c>
      <c r="F143" s="145" t="s">
        <v>184</v>
      </c>
      <c r="G143" s="146" t="s">
        <v>172</v>
      </c>
      <c r="H143" s="147">
        <v>307.589</v>
      </c>
      <c r="I143" s="148"/>
      <c r="J143" s="149">
        <f>ROUND(I143*H143,2)</f>
        <v>0</v>
      </c>
      <c r="K143" s="145" t="s">
        <v>121</v>
      </c>
      <c r="L143" s="32"/>
      <c r="M143" s="175" t="s">
        <v>1</v>
      </c>
      <c r="N143" s="176" t="s">
        <v>39</v>
      </c>
      <c r="O143" s="177"/>
      <c r="P143" s="178">
        <f>O143*H143</f>
        <v>0</v>
      </c>
      <c r="Q143" s="178">
        <v>0</v>
      </c>
      <c r="R143" s="178">
        <f>Q143*H143</f>
        <v>0</v>
      </c>
      <c r="S143" s="178">
        <v>0</v>
      </c>
      <c r="T143" s="179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54" t="s">
        <v>122</v>
      </c>
      <c r="AT143" s="154" t="s">
        <v>117</v>
      </c>
      <c r="AU143" s="154" t="s">
        <v>84</v>
      </c>
      <c r="AY143" s="16" t="s">
        <v>115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6" t="s">
        <v>82</v>
      </c>
      <c r="BK143" s="155">
        <f>ROUND(I143*H143,2)</f>
        <v>0</v>
      </c>
      <c r="BL143" s="16" t="s">
        <v>122</v>
      </c>
      <c r="BM143" s="154" t="s">
        <v>212</v>
      </c>
    </row>
    <row r="144" spans="1:65" s="2" customFormat="1" ht="6.95" customHeight="1">
      <c r="A144" s="31"/>
      <c r="B144" s="46"/>
      <c r="C144" s="47"/>
      <c r="D144" s="47"/>
      <c r="E144" s="47"/>
      <c r="F144" s="47"/>
      <c r="G144" s="47"/>
      <c r="H144" s="47"/>
      <c r="I144" s="47"/>
      <c r="J144" s="47"/>
      <c r="K144" s="47"/>
      <c r="L144" s="32"/>
      <c r="M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</sheetData>
  <autoFilter ref="C119:K143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051 - Objekt p.č.38219-19</vt:lpstr>
      <vt:lpstr>052 - Objekt p.č.382-20</vt:lpstr>
      <vt:lpstr>'051 - Objekt p.č.38219-19'!Názvy_tisku</vt:lpstr>
      <vt:lpstr>'052 - Objekt p.č.382-20'!Názvy_tisku</vt:lpstr>
      <vt:lpstr>'Rekapitulace stavby'!Názvy_tisku</vt:lpstr>
      <vt:lpstr>'051 - Objekt p.č.38219-19'!Oblast_tisku</vt:lpstr>
      <vt:lpstr>'052 - Objekt p.č.382-20'!Oblast_tisku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DESKTOP-SF6688U\User</dc:creator>
  <cp:lastModifiedBy>Romča</cp:lastModifiedBy>
  <dcterms:created xsi:type="dcterms:W3CDTF">2024-07-25T06:27:58Z</dcterms:created>
  <dcterms:modified xsi:type="dcterms:W3CDTF">2024-07-25T10:56:53Z</dcterms:modified>
</cp:coreProperties>
</file>